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426"/>
  <workbookPr codeName="ThisWorkbook" defaultThemeVersion="166925"/>
  <mc:AlternateContent xmlns:mc="http://schemas.openxmlformats.org/markup-compatibility/2006">
    <mc:Choice Requires="x15">
      <x15ac:absPath xmlns:x15ac="http://schemas.microsoft.com/office/spreadsheetml/2010/11/ac" url="C:\Users\hkonan\Desktop\RBIS PROJECT\validated documents\KONAN Doc\"/>
    </mc:Choice>
  </mc:AlternateContent>
  <xr:revisionPtr revIDLastSave="12" documentId="13_ncr:1_{9ECB3C0D-75BD-4521-BF8E-DE6C5DA422CF}" xr6:coauthVersionLast="47" xr6:coauthVersionMax="47" xr10:uidLastSave="{F38E04DE-35F6-4F8B-8D25-D6178E8721AB}"/>
  <workbookProtection workbookAlgorithmName="SHA-512" workbookHashValue="DB3LdHrxGnIp1Soxaj1Wnc5RIiYGm+86tLEnR/FA1A/QpDdF08uLsd4AXhOiY2Sqrg+05dz2uwldkg96EWkGoA==" workbookSaltValue="vhQs8ydBAYwG9Id2BOHMew==" workbookSpinCount="100000" lockStructure="1"/>
  <bookViews>
    <workbookView showSheetTabs="0" xWindow="-110" yWindow="-110" windowWidth="19420" windowHeight="10300" xr2:uid="{5B36CBF1-84C3-4D6A-8007-B28509267DB3}"/>
  </bookViews>
  <sheets>
    <sheet name="List" sheetId="1" r:id="rId1"/>
    <sheet name="Dashboard" sheetId="6" r:id="rId2"/>
    <sheet name="Calc" sheetId="4" state="hidden" r:id="rId3"/>
    <sheet name="ToU" sheetId="5" r:id="rId4"/>
  </sheets>
  <definedNames>
    <definedName name="_xlnm.Print_Titles" localSheetId="0">List!$5:$5</definedName>
    <definedName name="PrntList">OFFSET(List!$C$5,0,0,Calc!$C$16+1,Calc!$C$18)</definedName>
    <definedName name="_xlnm.Print_Area" localSheetId="1">Dashboard!$B$2:$D$30</definedName>
    <definedName name="_xlnm.Print_Area" localSheetId="0">PrntList</definedName>
    <definedName name="_xlnm.Print_Area" localSheetId="3">ToU!$B$2:$B$17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 r="C16" i="4"/>
  <c r="C8" i="6" s="1"/>
  <c r="C15" i="6"/>
  <c r="C12" i="6"/>
  <c r="B13" i="4"/>
  <c r="B12" i="4"/>
  <c r="E11" i="4"/>
  <c r="D11" i="4"/>
  <c r="C11" i="4"/>
  <c r="E8" i="4"/>
  <c r="F8" i="4" s="1"/>
  <c r="E7" i="4"/>
  <c r="F7" i="4" s="1"/>
  <c r="E6" i="4"/>
  <c r="F6" i="4" s="1"/>
  <c r="B7" i="4"/>
  <c r="C7" i="4" s="1"/>
  <c r="B6" i="4"/>
  <c r="C6" i="4" s="1"/>
  <c r="E12" i="4" l="1"/>
  <c r="C13" i="4"/>
  <c r="C13" i="6"/>
  <c r="C16" i="6"/>
  <c r="D13" i="4"/>
  <c r="E13" i="4"/>
  <c r="C12" i="4"/>
  <c r="D12" i="4"/>
</calcChain>
</file>

<file path=xl/sharedStrings.xml><?xml version="1.0" encoding="utf-8"?>
<sst xmlns="http://schemas.openxmlformats.org/spreadsheetml/2006/main" count="77" uniqueCount="66">
  <si>
    <t>REGISTRE DE CONFORMITE, LÉGALE, STATUTAIRE ET RÉGLEMENTAIRE</t>
  </si>
  <si>
    <t>LISTE DES EXIGENCES LÉGALES, STATUTAIRES ET RÉGLEMENTAIRES</t>
  </si>
  <si>
    <t>OPTIONS DEROULANTES</t>
  </si>
  <si>
    <t>REF</t>
  </si>
  <si>
    <t>EXIGENCE</t>
  </si>
  <si>
    <t>OBSERVATIONS</t>
  </si>
  <si>
    <t>ACTIONS DE CONFORMITE SOUHAITEE</t>
  </si>
  <si>
    <t>ECART IDENTIFIE</t>
  </si>
  <si>
    <t>DESCRIPTION DE L'ECART</t>
  </si>
  <si>
    <t>ACTION A PRENDRE POUR SE CONFORMER</t>
  </si>
  <si>
    <t>PRIORITE</t>
  </si>
  <si>
    <t>PREUVE</t>
  </si>
  <si>
    <t>Identificatin d'écart</t>
  </si>
  <si>
    <t>Statut prioritaire</t>
  </si>
  <si>
    <t>RF01 § 5.1.1</t>
  </si>
  <si>
    <t>Des systèmes de management de la qualité (SMQ), qui porteront sur toutes les fonctions AIS indiquées au paragraphe 2.2 de l’annexe 15 de l’OACI, seront mis en place et entretenus. L’application de ces systèmes pourra être démontrée pour chacune de ces fonctions.</t>
  </si>
  <si>
    <t>Le processus et les procédures sont établis, mais pas de système de gestion de la qualité formel</t>
  </si>
  <si>
    <t>établir et maintenir le QMS pour toutes les fonctions AIS</t>
  </si>
  <si>
    <t>OUI</t>
  </si>
  <si>
    <t>Absence d'engagement de la Direction</t>
  </si>
  <si>
    <t>Démontrer l'engagement de la haute direction dans l'établissement du SMQ pour l'AIS</t>
  </si>
  <si>
    <t>Elevé</t>
  </si>
  <si>
    <t>RF01 § 5.1.2</t>
  </si>
  <si>
    <t>La gestion de la qualité est applicable à l’ensemble de la chaîne de données aéronautiques, de la création des données à leur distribution au prochain utilisateur prévu, compte tenu de l’utilisation prévue des données.</t>
  </si>
  <si>
    <t>Tous les auteurs de données ne sont pas formellement identifiés</t>
  </si>
  <si>
    <t>Identifier tous les types de chaîne de données, de l'origine des données à la distribution et appliquer les exigences du SMQ</t>
  </si>
  <si>
    <t>Absence lettre d'accord</t>
  </si>
  <si>
    <t>Établir la LOA avec toutes les parties prenantes et mettre en œuvre les exigences QMS applicables à la chaîne de données.</t>
  </si>
  <si>
    <t>NON</t>
  </si>
  <si>
    <t>Moyenne</t>
  </si>
  <si>
    <t>RF01 § 5.1.3</t>
  </si>
  <si>
    <t>Le système de management de la qualité établi conformément au point 5.1.1 suivra les normes d’assurance de la qualité de la série 9000 de l’ISO.</t>
  </si>
  <si>
    <t>Absence de mise en œuvre du SMQ</t>
  </si>
  <si>
    <t>Conformité à la norme ISO 9001 V 2015</t>
  </si>
  <si>
    <t>Meconnaissance des exigences de la norme ISO 9001 V 2015</t>
  </si>
  <si>
    <t>Formation sur les exigences et la mise en œuvre de la norme ISO 9001</t>
  </si>
  <si>
    <t>Bas</t>
  </si>
  <si>
    <t>RF01 § 5.2</t>
  </si>
  <si>
    <t>Limite d'AIS bien connue</t>
  </si>
  <si>
    <t>détermination du périmètre du SMQ applicable aux AIS</t>
  </si>
  <si>
    <t>Définir comme information documentée le périmètre</t>
  </si>
  <si>
    <t>RF01 § 5.3.1</t>
  </si>
  <si>
    <t>L’AISP déterminera les processus nécessaires au système de management de la qualité, leur séquence et leurs interactions. Ces processus , qui sont alignés sur les normes et pratiques recommandées de l’OACI comprennent, pour les données et informations aéronautiques:
a)	la collecte;
b)	le traitement;
c)	contrôle qualité; et
d)	la distribution.</t>
  </si>
  <si>
    <t>Mise en place des processus et de leur séquence et interactions</t>
  </si>
  <si>
    <t>Absence de procédure, y compris les moyens de déclaration</t>
  </si>
  <si>
    <t>Etablir des moyens et des procédures de rapport et sensibiliser l’équipage de conduite</t>
  </si>
  <si>
    <t>RF01 § 5.3.2</t>
  </si>
  <si>
    <t>L’AISP déterminera les critères et les méthodes nécessaires pour assurer le fonctionnement et la maîtrise efficaces de ces processus.</t>
  </si>
  <si>
    <t>RF01 § 5.4.1</t>
  </si>
  <si>
    <t>L’AISP établira, mettra en œuvre et tiendra à jour une politique de qualité qui, sans s’y limiter :
 - est approprié à sa finalité et à son contexte et soutient son orientation stratégique
 - fournit un cadre pour l’établissement des objectifs qualité ;
 - comprend un engagement à mettre à disposition les ressources, à satisfaire aux exigences applicables et à répondre aux besoins des utilisateurs de l’aviation;
 - comprend un engagement pour l’amélioration continue du SMQ.</t>
  </si>
  <si>
    <t>RF01 § 5.4.2</t>
  </si>
  <si>
    <t>La politique qualité établie sera :
 - disponible et tenue à jour sous la forme d’une information documentée ;
 - communiquée, comprise et appliquée au sein de l’organisation ;
 - mise à la disposition des parties intéressées concernées.</t>
  </si>
  <si>
    <t>RF01 § …</t>
  </si>
  <si>
    <t>MODELE D'ANALYSE D'ECART</t>
  </si>
  <si>
    <t>TABLEAU</t>
  </si>
  <si>
    <t>NOMBRE TOTAL D'EXIGENCE</t>
  </si>
  <si>
    <t>ECART IDENTIFIE?</t>
  </si>
  <si>
    <t>RESUME D'ANALYSE &amp; SYNTHESE DES EVALUATIONS</t>
  </si>
  <si>
    <t>Chart Calculations</t>
  </si>
  <si>
    <t>GAP Identification</t>
  </si>
  <si>
    <t>Priority Status</t>
  </si>
  <si>
    <t>Total Tasks</t>
  </si>
  <si>
    <t>Column #</t>
  </si>
  <si>
    <t>Conditions d'utilisation</t>
  </si>
  <si>
    <t>Droits des utilisateurs</t>
  </si>
  <si>
    <t>Les droit de l'utilsateur de ce document sont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</si>
</sst>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0">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6"/>
      <color theme="1"/>
      <name val="Calibri"/>
      <family val="2"/>
      <charset val="162"/>
      <scheme val="minor"/>
    </font>
    <font>
      <b/>
      <sz val="16"/>
      <color theme="0"/>
      <name val="Calibri"/>
      <family val="2"/>
      <charset val="162"/>
      <scheme val="minor"/>
    </font>
    <font>
      <sz val="13"/>
      <color rgb="FFFFC000"/>
      <name val="Calibri"/>
      <family val="2"/>
      <charset val="162"/>
      <scheme val="minor"/>
    </font>
    <font>
      <b/>
      <sz val="11"/>
      <color theme="1"/>
      <name val="Calibri"/>
      <family val="2"/>
      <charset val="162"/>
      <scheme val="minor"/>
    </font>
    <font>
      <sz val="10"/>
      <name val="Arial"/>
      <family val="2"/>
      <charset val="162"/>
    </font>
    <font>
      <sz val="11"/>
      <name val="Calibri"/>
      <family val="2"/>
      <charset val="162"/>
      <scheme val="minor"/>
    </font>
    <font>
      <b/>
      <u/>
      <sz val="11"/>
      <name val="Calibri"/>
      <family val="2"/>
      <charset val="162"/>
      <scheme val="minor"/>
    </font>
    <font>
      <b/>
      <sz val="11"/>
      <name val="Calibri"/>
      <family val="2"/>
      <charset val="162"/>
      <scheme val="minor"/>
    </font>
    <font>
      <b/>
      <sz val="11"/>
      <color theme="0"/>
      <name val="Calibri"/>
      <family val="2"/>
      <scheme val="minor"/>
    </font>
    <font>
      <sz val="13"/>
      <color theme="1"/>
      <name val="Calibri"/>
      <family val="2"/>
      <charset val="162"/>
      <scheme val="minor"/>
    </font>
    <font>
      <sz val="13"/>
      <color theme="0" tint="-4.9989318521683403E-2"/>
      <name val="Calibri"/>
      <family val="2"/>
      <charset val="162"/>
      <scheme val="minor"/>
    </font>
    <font>
      <b/>
      <i/>
      <sz val="16"/>
      <color theme="0" tint="-4.9989318521683403E-2"/>
      <name val="Calibri"/>
      <family val="2"/>
      <charset val="162"/>
      <scheme val="minor"/>
    </font>
    <font>
      <sz val="11"/>
      <name val="Calibri"/>
      <family val="2"/>
      <scheme val="minor"/>
    </font>
    <font>
      <sz val="10"/>
      <color theme="1"/>
      <name val="Calibri"/>
      <family val="2"/>
      <scheme val="minor"/>
    </font>
    <font>
      <b/>
      <sz val="10"/>
      <color theme="1"/>
      <name val="Calibri"/>
      <family val="2"/>
      <scheme val="minor"/>
    </font>
    <font>
      <sz val="11"/>
      <color theme="0"/>
      <name val="Calibri"/>
      <family val="2"/>
      <scheme val="minor"/>
    </font>
    <font>
      <b/>
      <sz val="14"/>
      <color theme="0"/>
      <name val="Calibri"/>
      <family val="2"/>
      <scheme val="minor"/>
    </font>
    <font>
      <sz val="14"/>
      <color theme="1"/>
      <name val="Calibri"/>
      <family val="2"/>
      <scheme val="minor"/>
    </font>
    <font>
      <b/>
      <sz val="11"/>
      <color rgb="FFE07A5F"/>
      <name val="Calibri"/>
      <family val="2"/>
      <charset val="162"/>
      <scheme val="minor"/>
    </font>
    <font>
      <b/>
      <sz val="11"/>
      <color rgb="FF219EBC"/>
      <name val="Calibri"/>
      <family val="2"/>
      <charset val="162"/>
      <scheme val="minor"/>
    </font>
    <font>
      <b/>
      <sz val="12"/>
      <color theme="0" tint="-0.499984740745262"/>
      <name val="Calibri"/>
      <family val="2"/>
      <charset val="162"/>
      <scheme val="minor"/>
    </font>
    <font>
      <b/>
      <sz val="14"/>
      <color theme="0"/>
      <name val="Calibri"/>
      <family val="2"/>
      <charset val="162"/>
      <scheme val="minor"/>
    </font>
    <font>
      <b/>
      <sz val="12"/>
      <color theme="0"/>
      <name val="Calibri"/>
      <family val="2"/>
      <scheme val="minor"/>
    </font>
    <font>
      <sz val="9"/>
      <color theme="1"/>
      <name val="Calibri"/>
      <family val="2"/>
      <scheme val="minor"/>
    </font>
    <font>
      <sz val="11"/>
      <color rgb="FF000000"/>
      <name val="Calibri"/>
      <family val="2"/>
    </font>
  </fonts>
  <fills count="21">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rgb="FF000000"/>
        <bgColor indexed="64"/>
      </patternFill>
    </fill>
    <fill>
      <patternFill patternType="solid">
        <fgColor theme="3"/>
        <bgColor indexed="64"/>
      </patternFill>
    </fill>
    <fill>
      <patternFill patternType="solid">
        <fgColor rgb="FF44546A"/>
        <bgColor indexed="64"/>
      </patternFill>
    </fill>
    <fill>
      <patternFill patternType="solid">
        <fgColor theme="3"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rgb="FF0070C0"/>
        <bgColor indexed="64"/>
      </patternFill>
    </fill>
    <fill>
      <patternFill patternType="solid">
        <fgColor theme="1" tint="0.499984740745262"/>
        <bgColor indexed="64"/>
      </patternFill>
    </fill>
    <fill>
      <patternFill patternType="solid">
        <fgColor rgb="FF219EBC"/>
        <bgColor indexed="64"/>
      </patternFill>
    </fill>
    <fill>
      <patternFill patternType="solid">
        <fgColor rgb="FFE07A5F"/>
        <bgColor indexed="64"/>
      </patternFill>
    </fill>
    <fill>
      <patternFill patternType="solid">
        <fgColor rgb="FF3D405B"/>
        <bgColor indexed="64"/>
      </patternFill>
    </fill>
    <fill>
      <patternFill patternType="solid">
        <fgColor rgb="FFF2CC8F"/>
        <bgColor indexed="64"/>
      </patternFill>
    </fill>
    <fill>
      <patternFill patternType="solid">
        <fgColor rgb="FF81B29A"/>
        <bgColor indexed="64"/>
      </patternFill>
    </fill>
    <fill>
      <patternFill patternType="solid">
        <fgColor theme="3" tint="0.39997558519241921"/>
        <bgColor indexed="64"/>
      </patternFill>
    </fill>
    <fill>
      <patternFill patternType="solid">
        <fgColor rgb="FF8497B0"/>
        <bgColor indexed="64"/>
      </patternFill>
    </fill>
    <fill>
      <patternFill patternType="solid">
        <fgColor rgb="FF3E4D60"/>
        <bgColor indexed="64"/>
      </patternFill>
    </fill>
    <fill>
      <patternFill patternType="solid">
        <fgColor rgb="FFCCCCCC"/>
        <bgColor indexed="64"/>
      </patternFill>
    </fill>
  </fills>
  <borders count="24">
    <border>
      <left/>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bottom style="medium">
        <color theme="0" tint="-0.499984740745262"/>
      </bottom>
      <diagonal/>
    </border>
    <border>
      <left style="thin">
        <color rgb="FFA6A6A6"/>
      </left>
      <right style="thin">
        <color rgb="FFA6A6A6"/>
      </right>
      <top style="thin">
        <color rgb="FFA6A6A6"/>
      </top>
      <bottom style="thin">
        <color rgb="FFA6A6A6"/>
      </bottom>
      <diagonal/>
    </border>
  </borders>
  <cellStyleXfs count="5">
    <xf numFmtId="0" fontId="0" fillId="0" borderId="0"/>
    <xf numFmtId="0" fontId="3" fillId="0" borderId="0"/>
    <xf numFmtId="0" fontId="2" fillId="0" borderId="0"/>
    <xf numFmtId="0" fontId="9" fillId="0" borderId="0"/>
    <xf numFmtId="0" fontId="1" fillId="0" borderId="0"/>
  </cellStyleXfs>
  <cellXfs count="109">
    <xf numFmtId="0" fontId="0" fillId="0" borderId="0" xfId="0"/>
    <xf numFmtId="0" fontId="4" fillId="2" borderId="0" xfId="0" applyFont="1" applyFill="1" applyAlignment="1">
      <alignment vertical="center"/>
    </xf>
    <xf numFmtId="49" fontId="4" fillId="2" borderId="0" xfId="0" applyNumberFormat="1" applyFont="1" applyFill="1" applyAlignment="1">
      <alignment horizontal="center" vertical="center"/>
    </xf>
    <xf numFmtId="0" fontId="5" fillId="2" borderId="0" xfId="0" applyFont="1" applyFill="1" applyAlignment="1">
      <alignment vertical="center"/>
    </xf>
    <xf numFmtId="0" fontId="6" fillId="2" borderId="0" xfId="0" applyFont="1" applyFill="1" applyAlignment="1">
      <alignment horizontal="center" vertical="center"/>
    </xf>
    <xf numFmtId="0" fontId="4" fillId="2" borderId="0" xfId="0" applyFont="1" applyFill="1"/>
    <xf numFmtId="0" fontId="10" fillId="2" borderId="0" xfId="3" applyFont="1" applyFill="1" applyAlignment="1" applyProtection="1">
      <alignment vertical="center"/>
      <protection locked="0"/>
    </xf>
    <xf numFmtId="0" fontId="11" fillId="2" borderId="0" xfId="3" applyFont="1" applyFill="1" applyAlignment="1" applyProtection="1">
      <alignment vertical="center"/>
      <protection locked="0"/>
    </xf>
    <xf numFmtId="0" fontId="12" fillId="2" borderId="0" xfId="3" applyFont="1" applyFill="1" applyAlignment="1" applyProtection="1">
      <alignment vertical="center"/>
      <protection locked="0"/>
    </xf>
    <xf numFmtId="0" fontId="0" fillId="2" borderId="4" xfId="0" applyFill="1" applyBorder="1" applyProtection="1">
      <protection hidden="1"/>
    </xf>
    <xf numFmtId="0" fontId="4" fillId="2" borderId="4" xfId="0" applyFont="1" applyFill="1" applyBorder="1" applyProtection="1">
      <protection hidden="1"/>
    </xf>
    <xf numFmtId="0" fontId="0" fillId="2" borderId="0" xfId="0" applyFill="1"/>
    <xf numFmtId="0" fontId="14" fillId="2" borderId="0" xfId="0" applyFont="1" applyFill="1" applyAlignment="1">
      <alignment vertical="center"/>
    </xf>
    <xf numFmtId="49" fontId="7" fillId="3" borderId="0" xfId="0" applyNumberFormat="1" applyFont="1" applyFill="1" applyAlignment="1">
      <alignment horizontal="left" vertical="center" indent="2"/>
    </xf>
    <xf numFmtId="0" fontId="15" fillId="2" borderId="0" xfId="0" applyFont="1" applyFill="1" applyAlignment="1">
      <alignment horizontal="right" vertical="center"/>
    </xf>
    <xf numFmtId="0" fontId="14" fillId="2" borderId="0" xfId="0" applyFont="1" applyFill="1" applyAlignment="1">
      <alignment horizontal="center" vertical="center"/>
    </xf>
    <xf numFmtId="49" fontId="6" fillId="5" borderId="0" xfId="0" applyNumberFormat="1" applyFont="1" applyFill="1" applyAlignment="1">
      <alignment horizontal="left" vertical="center" indent="2"/>
    </xf>
    <xf numFmtId="0" fontId="16" fillId="2" borderId="0" xfId="0" applyFont="1" applyFill="1" applyAlignment="1">
      <alignment horizontal="right" vertical="center"/>
    </xf>
    <xf numFmtId="0" fontId="1" fillId="2" borderId="0" xfId="4" applyFill="1"/>
    <xf numFmtId="0" fontId="1" fillId="0" borderId="6" xfId="4" applyBorder="1" applyAlignment="1">
      <alignment horizontal="left" indent="1"/>
    </xf>
    <xf numFmtId="0" fontId="1" fillId="0" borderId="6" xfId="4" applyBorder="1" applyAlignment="1">
      <alignment horizontal="left" vertical="center" wrapText="1" indent="1"/>
    </xf>
    <xf numFmtId="0" fontId="1" fillId="0" borderId="6" xfId="4" applyBorder="1" applyAlignment="1">
      <alignment horizontal="left" vertical="top" wrapText="1" indent="2"/>
    </xf>
    <xf numFmtId="0" fontId="8" fillId="0" borderId="6" xfId="4" applyFont="1" applyBorder="1" applyAlignment="1">
      <alignment horizontal="left" indent="1"/>
    </xf>
    <xf numFmtId="0" fontId="1" fillId="0" borderId="7" xfId="4" applyBorder="1" applyAlignment="1">
      <alignment horizontal="left" indent="1"/>
    </xf>
    <xf numFmtId="49" fontId="7" fillId="3" borderId="0" xfId="0" applyNumberFormat="1" applyFont="1" applyFill="1" applyAlignment="1">
      <alignment horizontal="left" vertical="center" indent="8"/>
    </xf>
    <xf numFmtId="49" fontId="7" fillId="3" borderId="0" xfId="0" applyNumberFormat="1" applyFont="1" applyFill="1" applyAlignment="1">
      <alignment vertical="center"/>
    </xf>
    <xf numFmtId="0" fontId="14" fillId="3" borderId="0" xfId="0" applyFont="1" applyFill="1" applyAlignment="1">
      <alignment horizontal="center" vertical="center"/>
    </xf>
    <xf numFmtId="0" fontId="15" fillId="4" borderId="0" xfId="0" applyFont="1" applyFill="1" applyAlignment="1">
      <alignment horizontal="right" vertical="center"/>
    </xf>
    <xf numFmtId="49" fontId="6" fillId="5" borderId="0" xfId="0" applyNumberFormat="1" applyFont="1" applyFill="1" applyAlignment="1">
      <alignment vertical="center"/>
    </xf>
    <xf numFmtId="0" fontId="6" fillId="5" borderId="0" xfId="0" applyFont="1" applyFill="1" applyAlignment="1">
      <alignment horizontal="center" vertical="center"/>
    </xf>
    <xf numFmtId="0" fontId="16" fillId="6" borderId="0" xfId="0" applyFont="1" applyFill="1" applyAlignment="1">
      <alignment horizontal="right" vertical="center"/>
    </xf>
    <xf numFmtId="0" fontId="3" fillId="2" borderId="0" xfId="1" applyFill="1" applyAlignment="1">
      <alignment vertical="center"/>
    </xf>
    <xf numFmtId="0" fontId="0" fillId="2" borderId="0" xfId="0" applyFill="1" applyAlignment="1">
      <alignment vertical="center"/>
    </xf>
    <xf numFmtId="0" fontId="0" fillId="7" borderId="0" xfId="0" applyFill="1"/>
    <xf numFmtId="0" fontId="4" fillId="2" borderId="0" xfId="0" applyFont="1" applyFill="1" applyAlignment="1">
      <alignment horizontal="center" vertical="center"/>
    </xf>
    <xf numFmtId="0" fontId="3" fillId="2" borderId="0" xfId="1" applyFill="1" applyAlignment="1">
      <alignment horizontal="center" vertical="center"/>
    </xf>
    <xf numFmtId="0" fontId="4" fillId="2" borderId="0" xfId="0" applyFont="1" applyFill="1" applyAlignment="1">
      <alignment horizontal="center"/>
    </xf>
    <xf numFmtId="0" fontId="15" fillId="4" borderId="0" xfId="0" applyFont="1" applyFill="1" applyAlignment="1">
      <alignment horizontal="center" vertical="center"/>
    </xf>
    <xf numFmtId="0" fontId="16" fillId="6" borderId="0" xfId="0" applyFont="1" applyFill="1" applyAlignment="1">
      <alignment horizontal="center" vertical="center"/>
    </xf>
    <xf numFmtId="0" fontId="12" fillId="2" borderId="0" xfId="1" applyFont="1" applyFill="1"/>
    <xf numFmtId="0" fontId="12" fillId="2" borderId="0" xfId="0" applyFont="1" applyFill="1"/>
    <xf numFmtId="0" fontId="0" fillId="2" borderId="4" xfId="0" applyFill="1" applyBorder="1"/>
    <xf numFmtId="0" fontId="0" fillId="9" borderId="2" xfId="0" applyFill="1" applyBorder="1" applyAlignment="1">
      <alignment horizontal="centerContinuous"/>
    </xf>
    <xf numFmtId="0" fontId="0" fillId="9" borderId="3" xfId="0" applyFill="1" applyBorder="1" applyAlignment="1">
      <alignment horizontal="centerContinuous"/>
    </xf>
    <xf numFmtId="0" fontId="20" fillId="10" borderId="0" xfId="0" applyFont="1" applyFill="1" applyAlignment="1">
      <alignment horizontal="centerContinuous" vertical="center"/>
    </xf>
    <xf numFmtId="0" fontId="3" fillId="2" borderId="1" xfId="1" applyFill="1" applyBorder="1" applyAlignment="1">
      <alignment vertical="center"/>
    </xf>
    <xf numFmtId="0" fontId="0" fillId="8" borderId="16" xfId="0" applyFill="1" applyBorder="1"/>
    <xf numFmtId="0" fontId="0" fillId="8" borderId="17" xfId="0" applyFill="1" applyBorder="1"/>
    <xf numFmtId="0" fontId="0" fillId="8" borderId="14" xfId="0" applyFill="1" applyBorder="1"/>
    <xf numFmtId="0" fontId="0" fillId="8" borderId="18" xfId="0" applyFill="1" applyBorder="1"/>
    <xf numFmtId="0" fontId="0" fillId="8" borderId="19" xfId="0" applyFill="1" applyBorder="1"/>
    <xf numFmtId="0" fontId="0" fillId="8" borderId="11" xfId="0" applyFill="1" applyBorder="1"/>
    <xf numFmtId="0" fontId="0" fillId="8" borderId="20" xfId="0" applyFill="1" applyBorder="1"/>
    <xf numFmtId="0" fontId="0" fillId="8" borderId="9" xfId="0" applyFill="1" applyBorder="1"/>
    <xf numFmtId="0" fontId="4" fillId="2" borderId="4" xfId="0" applyFont="1" applyFill="1" applyBorder="1" applyAlignment="1">
      <alignment horizontal="center" vertical="center"/>
    </xf>
    <xf numFmtId="0" fontId="0" fillId="2" borderId="4" xfId="0" applyFill="1" applyBorder="1" applyAlignment="1">
      <alignment horizontal="center" vertical="center"/>
    </xf>
    <xf numFmtId="0" fontId="4" fillId="2" borderId="1" xfId="0" applyFont="1" applyFill="1" applyBorder="1"/>
    <xf numFmtId="0" fontId="0" fillId="9" borderId="4" xfId="0" applyFill="1" applyBorder="1" applyAlignment="1">
      <alignment horizontal="centerContinuous"/>
    </xf>
    <xf numFmtId="0" fontId="17" fillId="8" borderId="18" xfId="0" applyFont="1" applyFill="1" applyBorder="1"/>
    <xf numFmtId="49" fontId="7" fillId="3" borderId="0" xfId="0" applyNumberFormat="1" applyFont="1" applyFill="1" applyAlignment="1">
      <alignment horizontal="left" vertical="center" indent="5"/>
    </xf>
    <xf numFmtId="49" fontId="6" fillId="5" borderId="0" xfId="0" applyNumberFormat="1" applyFont="1" applyFill="1" applyAlignment="1">
      <alignment horizontal="left" vertical="center" indent="5"/>
    </xf>
    <xf numFmtId="0" fontId="22" fillId="8" borderId="0" xfId="0" applyFont="1" applyFill="1" applyAlignment="1">
      <alignment horizontal="center" vertical="center"/>
    </xf>
    <xf numFmtId="0" fontId="4" fillId="14" borderId="8" xfId="0" applyFont="1" applyFill="1" applyBorder="1"/>
    <xf numFmtId="0" fontId="4" fillId="15" borderId="8" xfId="0" applyFont="1" applyFill="1" applyBorder="1"/>
    <xf numFmtId="0" fontId="4" fillId="16" borderId="8" xfId="0" applyFont="1" applyFill="1" applyBorder="1"/>
    <xf numFmtId="0" fontId="13" fillId="17" borderId="8" xfId="0" applyFont="1" applyFill="1" applyBorder="1" applyAlignment="1">
      <alignment horizontal="center" vertical="center" wrapText="1"/>
    </xf>
    <xf numFmtId="0" fontId="25" fillId="8" borderId="22" xfId="0" applyFont="1" applyFill="1" applyBorder="1" applyAlignment="1">
      <alignment horizontal="left" vertical="center"/>
    </xf>
    <xf numFmtId="0" fontId="13" fillId="18" borderId="9" xfId="0" applyFont="1" applyFill="1" applyBorder="1" applyAlignment="1">
      <alignment horizontal="center" vertical="center" wrapText="1"/>
    </xf>
    <xf numFmtId="0" fontId="13" fillId="18" borderId="10" xfId="0" applyFont="1" applyFill="1" applyBorder="1" applyAlignment="1">
      <alignment horizontal="center" vertical="center" wrapText="1"/>
    </xf>
    <xf numFmtId="0" fontId="13" fillId="18" borderId="11" xfId="0" applyFont="1" applyFill="1" applyBorder="1" applyAlignment="1">
      <alignment horizontal="center" vertical="center" wrapText="1"/>
    </xf>
    <xf numFmtId="0" fontId="23" fillId="0" borderId="8" xfId="0" applyFont="1" applyBorder="1" applyAlignment="1" applyProtection="1">
      <alignment horizontal="center" vertical="center"/>
      <protection locked="0"/>
    </xf>
    <xf numFmtId="0" fontId="24" fillId="0" borderId="8"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8" fillId="0" borderId="12" xfId="0" applyFont="1" applyBorder="1" applyAlignment="1" applyProtection="1">
      <alignment vertical="center" wrapText="1" shrinkToFit="1"/>
      <protection locked="0"/>
    </xf>
    <xf numFmtId="49" fontId="18" fillId="0" borderId="8" xfId="0" applyNumberFormat="1" applyFont="1" applyBorder="1" applyAlignment="1" applyProtection="1">
      <alignment vertical="center" wrapText="1" shrinkToFit="1"/>
      <protection locked="0"/>
    </xf>
    <xf numFmtId="0" fontId="19" fillId="0" borderId="8" xfId="0" applyFont="1" applyBorder="1" applyAlignment="1" applyProtection="1">
      <alignment horizontal="center" vertical="center" wrapText="1" shrinkToFit="1"/>
      <protection locked="0"/>
    </xf>
    <xf numFmtId="0" fontId="18" fillId="0" borderId="8" xfId="0" applyFont="1" applyBorder="1" applyAlignment="1" applyProtection="1">
      <alignment vertical="center" wrapText="1" shrinkToFit="1"/>
      <protection locked="0"/>
    </xf>
    <xf numFmtId="0" fontId="19" fillId="0" borderId="13" xfId="0" applyFont="1" applyBorder="1" applyAlignment="1" applyProtection="1">
      <alignment horizontal="center" vertical="center" wrapText="1" shrinkToFit="1"/>
      <protection locked="0"/>
    </xf>
    <xf numFmtId="0" fontId="18" fillId="0" borderId="14" xfId="0" applyFont="1" applyBorder="1" applyAlignment="1" applyProtection="1">
      <alignment vertical="center" wrapText="1" shrinkToFit="1"/>
      <protection locked="0"/>
    </xf>
    <xf numFmtId="49" fontId="18" fillId="0" borderId="15" xfId="0" applyNumberFormat="1" applyFont="1" applyBorder="1" applyAlignment="1" applyProtection="1">
      <alignment vertical="center" wrapText="1" shrinkToFit="1"/>
      <protection locked="0"/>
    </xf>
    <xf numFmtId="0" fontId="19" fillId="0" borderId="15" xfId="0" applyFont="1" applyBorder="1" applyAlignment="1" applyProtection="1">
      <alignment horizontal="center" vertical="center" wrapText="1" shrinkToFit="1"/>
      <protection locked="0"/>
    </xf>
    <xf numFmtId="0" fontId="18" fillId="0" borderId="15" xfId="0" applyFont="1" applyBorder="1" applyAlignment="1" applyProtection="1">
      <alignment vertical="center" wrapText="1" shrinkToFit="1"/>
      <protection locked="0"/>
    </xf>
    <xf numFmtId="0" fontId="19" fillId="0" borderId="16" xfId="0" applyFont="1" applyBorder="1" applyAlignment="1" applyProtection="1">
      <alignment horizontal="center" vertical="center" wrapText="1" shrinkToFit="1"/>
      <protection locked="0"/>
    </xf>
    <xf numFmtId="0" fontId="21" fillId="17" borderId="13" xfId="0" applyFont="1" applyFill="1" applyBorder="1" applyAlignment="1">
      <alignment horizontal="centerContinuous" vertical="center" wrapText="1"/>
    </xf>
    <xf numFmtId="0" fontId="21" fillId="17" borderId="21" xfId="0" applyFont="1" applyFill="1" applyBorder="1" applyAlignment="1">
      <alignment horizontal="centerContinuous" vertical="center" wrapText="1"/>
    </xf>
    <xf numFmtId="0" fontId="21" fillId="17" borderId="12" xfId="0" applyFont="1" applyFill="1" applyBorder="1" applyAlignment="1">
      <alignment horizontal="centerContinuous" vertical="center" wrapText="1"/>
    </xf>
    <xf numFmtId="0" fontId="21" fillId="11" borderId="0" xfId="0" applyFont="1" applyFill="1" applyAlignment="1" applyProtection="1">
      <alignment horizontal="center" vertical="center"/>
      <protection hidden="1"/>
    </xf>
    <xf numFmtId="0" fontId="21" fillId="13" borderId="0" xfId="0" applyFont="1" applyFill="1" applyAlignment="1" applyProtection="1">
      <alignment horizontal="center" vertical="center"/>
      <protection hidden="1"/>
    </xf>
    <xf numFmtId="0" fontId="21" fillId="12" borderId="0" xfId="0" applyFont="1" applyFill="1" applyAlignment="1" applyProtection="1">
      <alignment horizontal="center" vertical="center"/>
      <protection hidden="1"/>
    </xf>
    <xf numFmtId="0" fontId="6" fillId="19" borderId="13" xfId="0" applyFont="1" applyFill="1" applyBorder="1" applyAlignment="1">
      <alignment horizontal="centerContinuous" vertical="center"/>
    </xf>
    <xf numFmtId="0" fontId="6" fillId="19" borderId="21" xfId="0" applyFont="1" applyFill="1" applyBorder="1" applyAlignment="1">
      <alignment horizontal="centerContinuous" vertical="center"/>
    </xf>
    <xf numFmtId="0" fontId="6" fillId="19" borderId="12" xfId="0" applyFont="1" applyFill="1" applyBorder="1" applyAlignment="1">
      <alignment horizontal="centerContinuous" vertical="center"/>
    </xf>
    <xf numFmtId="0" fontId="18" fillId="20" borderId="23" xfId="0" applyFont="1" applyFill="1" applyBorder="1" applyAlignment="1">
      <alignment vertical="center" wrapText="1" shrinkToFit="1"/>
    </xf>
    <xf numFmtId="49" fontId="18" fillId="20" borderId="23" xfId="0" applyNumberFormat="1" applyFont="1" applyFill="1" applyBorder="1" applyAlignment="1">
      <alignment vertical="center" wrapText="1" shrinkToFit="1"/>
    </xf>
    <xf numFmtId="0" fontId="19" fillId="20" borderId="23" xfId="0" applyFont="1" applyFill="1" applyBorder="1" applyAlignment="1">
      <alignment horizontal="center" vertical="center" wrapText="1" shrinkToFit="1"/>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49" fontId="26" fillId="5" borderId="0" xfId="0" applyNumberFormat="1" applyFont="1" applyFill="1" applyAlignment="1">
      <alignment horizontal="left" vertical="center" indent="8"/>
    </xf>
    <xf numFmtId="0" fontId="27" fillId="11" borderId="0" xfId="0" applyFont="1" applyFill="1" applyAlignment="1">
      <alignment horizontal="center" vertical="center"/>
    </xf>
    <xf numFmtId="49" fontId="18" fillId="0" borderId="10" xfId="0" applyNumberFormat="1" applyFont="1" applyBorder="1" applyAlignment="1" applyProtection="1">
      <alignment vertical="center" wrapText="1" shrinkToFit="1"/>
      <protection locked="0"/>
    </xf>
    <xf numFmtId="0" fontId="28" fillId="0" borderId="8" xfId="0" applyFont="1" applyBorder="1" applyAlignment="1" applyProtection="1">
      <alignment vertical="center" wrapText="1" shrinkToFit="1"/>
      <protection locked="0"/>
    </xf>
    <xf numFmtId="0" fontId="29" fillId="0" borderId="5" xfId="4" applyFont="1" applyBorder="1" applyAlignment="1">
      <alignment horizontal="left" wrapText="1" indent="1"/>
    </xf>
    <xf numFmtId="0" fontId="13" fillId="18" borderId="8" xfId="0" applyFont="1" applyFill="1" applyBorder="1" applyAlignment="1">
      <alignment horizontal="center" vertical="center" wrapText="1"/>
    </xf>
    <xf numFmtId="0" fontId="18" fillId="0" borderId="8" xfId="0" applyFont="1" applyBorder="1" applyAlignment="1">
      <alignment vertical="center" wrapText="1" shrinkToFit="1"/>
    </xf>
    <xf numFmtId="0" fontId="19" fillId="20" borderId="0" xfId="0" applyFont="1" applyFill="1" applyAlignment="1">
      <alignment horizontal="center" vertical="center" wrapText="1" shrinkToFit="1"/>
    </xf>
    <xf numFmtId="0" fontId="18" fillId="0" borderId="0" xfId="0" applyFont="1" applyAlignment="1" applyProtection="1">
      <alignment vertical="center" wrapText="1" shrinkToFit="1"/>
      <protection locked="0"/>
    </xf>
    <xf numFmtId="0" fontId="13" fillId="17" borderId="13" xfId="0" applyFont="1" applyFill="1" applyBorder="1" applyAlignment="1">
      <alignment horizontal="center" vertical="center" wrapText="1"/>
    </xf>
    <xf numFmtId="0" fontId="13" fillId="17" borderId="12" xfId="0" applyFont="1" applyFill="1" applyBorder="1" applyAlignment="1">
      <alignment horizontal="center" vertical="center" wrapText="1"/>
    </xf>
  </cellXfs>
  <cellStyles count="5">
    <cellStyle name="Normal" xfId="0" builtinId="0"/>
    <cellStyle name="Normal 2" xfId="1" xr:uid="{3954E752-B4A6-4129-A4B7-AFC294856010}"/>
    <cellStyle name="Normal 2 2" xfId="3" xr:uid="{536D19DF-F8AB-4192-80B1-9D84BD191CDA}"/>
    <cellStyle name="Normal 3" xfId="2" xr:uid="{6CDF8B16-5B16-4C1E-8190-16EFBDFCEFB4}"/>
    <cellStyle name="Normal 3 2" xfId="4" xr:uid="{248EC63D-D562-47F9-A4E9-2CCFB86627F3}"/>
  </cellStyles>
  <dxfs count="14">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1" readingOrder="0"/>
      <protection locked="0" hidden="0"/>
    </dxf>
    <dxf>
      <font>
        <b/>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1"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30" formatCode="@"/>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30" formatCode="@"/>
      <fill>
        <patternFill patternType="none">
          <fgColor indexed="64"/>
          <bgColor indexed="65"/>
        </patternFill>
      </fill>
      <alignment horizontal="general" vertical="center" textRotation="0" wrapText="1"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general" vertical="center" textRotation="0" wrapText="1" indent="0" justifyLastLine="0" shrinkToFit="1"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protection locked="0" hidden="0"/>
    </dxf>
    <dxf>
      <border>
        <top style="thin">
          <color theme="0" tint="-0.24994659260841701"/>
        </top>
      </border>
    </dxf>
    <dxf>
      <border>
        <bottom style="thin">
          <color theme="0" tint="-0.24994659260841701"/>
        </bottom>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1" readingOrder="0"/>
      <protection locked="0" hidden="0"/>
    </dxf>
    <dxf>
      <font>
        <b/>
        <i val="0"/>
        <strike val="0"/>
        <condense val="0"/>
        <extend val="0"/>
        <outline val="0"/>
        <shadow val="0"/>
        <u val="none"/>
        <vertAlign val="baseline"/>
        <sz val="11"/>
        <color theme="0"/>
        <name val="Calibri"/>
        <family val="2"/>
        <scheme val="minor"/>
      </font>
      <numFmt numFmtId="0" formatCode="General"/>
      <fill>
        <patternFill patternType="solid">
          <fgColor indexed="64"/>
          <bgColor rgb="FF8497B0"/>
        </patternFill>
      </fill>
      <alignment horizontal="center" vertical="center" textRotation="0" wrapText="1" indent="0" justifyLastLine="0" shrinkToFit="0" readingOrder="0"/>
      <border diagonalUp="0" diagonalDown="0" outline="0">
        <left style="thin">
          <color theme="0" tint="-0.24994659260841701"/>
        </left>
        <right style="thin">
          <color theme="0" tint="-0.24994659260841701"/>
        </right>
        <top/>
        <bottom/>
      </border>
      <protection locked="1" hidden="0"/>
    </dxf>
    <dxf>
      <fill>
        <patternFill patternType="none">
          <bgColor auto="1"/>
        </patternFill>
      </fill>
      <border diagonalUp="0" diagonalDown="0">
        <left/>
        <right/>
        <top/>
        <bottom/>
        <vertical/>
        <horizontal/>
      </border>
    </dxf>
  </dxfs>
  <tableStyles count="2" defaultTableStyle="TableStyleMedium2" defaultPivotStyle="PivotStyleLight16">
    <tableStyle name="empty" pivot="0" count="1" xr9:uid="{7FE40A42-37F5-494C-B56A-7839B476D14B}">
      <tableStyleElement type="wholeTable" dxfId="13"/>
    </tableStyle>
    <tableStyle name="Invisible" pivot="0" table="0" count="0" xr9:uid="{E741303B-6981-4663-907C-0BB8FF99853B}"/>
  </tableStyles>
  <colors>
    <mruColors>
      <color rgb="FFCCCCCC"/>
      <color rgb="FFA6A6A6"/>
      <color rgb="FFD9D9D9"/>
      <color rgb="FFD915D9"/>
      <color rgb="FFA7A7A7"/>
      <color rgb="FF005F73"/>
      <color rgb="FF3E4D60"/>
      <color rgb="FF8497B0"/>
      <color rgb="FF0A9396"/>
      <color rgb="FF94D2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tr-TR" b="1"/>
              <a:t>Répartition du statut de priorité</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spPr>
            <a:solidFill>
              <a:srgbClr val="81B29A"/>
            </a:solidFill>
          </c:spPr>
          <c:dPt>
            <c:idx val="0"/>
            <c:bubble3D val="0"/>
            <c:spPr>
              <a:solidFill>
                <a:srgbClr val="3D405B"/>
              </a:solidFill>
              <a:ln w="19050">
                <a:solidFill>
                  <a:schemeClr val="lt1"/>
                </a:solidFill>
              </a:ln>
              <a:effectLst/>
            </c:spPr>
            <c:extLst>
              <c:ext xmlns:c16="http://schemas.microsoft.com/office/drawing/2014/chart" uri="{C3380CC4-5D6E-409C-BE32-E72D297353CC}">
                <c16:uniqueId val="{0000000D-3D15-432D-83DE-C23E5A2C09FB}"/>
              </c:ext>
            </c:extLst>
          </c:dPt>
          <c:dPt>
            <c:idx val="1"/>
            <c:bubble3D val="0"/>
            <c:spPr>
              <a:solidFill>
                <a:srgbClr val="F2CC8F"/>
              </a:solidFill>
              <a:ln w="19050">
                <a:solidFill>
                  <a:schemeClr val="lt1"/>
                </a:solidFill>
              </a:ln>
              <a:effectLst/>
            </c:spPr>
            <c:extLst>
              <c:ext xmlns:c16="http://schemas.microsoft.com/office/drawing/2014/chart" uri="{C3380CC4-5D6E-409C-BE32-E72D297353CC}">
                <c16:uniqueId val="{0000000E-3D15-432D-83DE-C23E5A2C09FB}"/>
              </c:ext>
            </c:extLst>
          </c:dPt>
          <c:dPt>
            <c:idx val="2"/>
            <c:bubble3D val="0"/>
            <c:spPr>
              <a:solidFill>
                <a:srgbClr val="81B29A"/>
              </a:solidFill>
              <a:ln w="19050">
                <a:solidFill>
                  <a:schemeClr val="lt1"/>
                </a:solidFill>
              </a:ln>
              <a:effectLst/>
            </c:spPr>
            <c:extLst>
              <c:ext xmlns:c16="http://schemas.microsoft.com/office/drawing/2014/chart" uri="{C3380CC4-5D6E-409C-BE32-E72D297353CC}">
                <c16:uniqueId val="{0000000F-3D15-432D-83DE-C23E5A2C09FB}"/>
              </c:ext>
            </c:extLst>
          </c:dPt>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Calc!$E$6:$E$8</c:f>
              <c:strCache>
                <c:ptCount val="3"/>
                <c:pt idx="0">
                  <c:v>Elevé</c:v>
                </c:pt>
                <c:pt idx="1">
                  <c:v>Moyenne</c:v>
                </c:pt>
                <c:pt idx="2">
                  <c:v>Bas</c:v>
                </c:pt>
              </c:strCache>
            </c:strRef>
          </c:cat>
          <c:val>
            <c:numRef>
              <c:f>Calc!$F$6:$F$8</c:f>
              <c:numCache>
                <c:formatCode>General</c:formatCode>
                <c:ptCount val="3"/>
                <c:pt idx="0">
                  <c:v>2</c:v>
                </c:pt>
                <c:pt idx="1">
                  <c:v>0</c:v>
                </c:pt>
                <c:pt idx="2">
                  <c:v>1</c:v>
                </c:pt>
              </c:numCache>
            </c:numRef>
          </c:val>
          <c:extLst>
            <c:ext xmlns:c16="http://schemas.microsoft.com/office/drawing/2014/chart" uri="{C3380CC4-5D6E-409C-BE32-E72D297353CC}">
              <c16:uniqueId val="{0000000C-3D15-432D-83DE-C23E5A2C09FB}"/>
            </c:ext>
          </c:extLst>
        </c:ser>
        <c:dLbls>
          <c:showLegendKey val="0"/>
          <c:showVal val="1"/>
          <c:showCatName val="0"/>
          <c:showSerName val="0"/>
          <c:showPercent val="0"/>
          <c:showBubbleSize val="0"/>
          <c:showLeaderLines val="1"/>
        </c:dLbls>
        <c:firstSliceAng val="0"/>
        <c:holeSize val="40"/>
      </c:doughnutChart>
      <c:spPr>
        <a:noFill/>
        <a:ln>
          <a:noFill/>
        </a:ln>
        <a:effectLst/>
      </c:spPr>
    </c:plotArea>
    <c:legend>
      <c:legendPos val="r"/>
      <c:layout>
        <c:manualLayout>
          <c:xMode val="edge"/>
          <c:yMode val="edge"/>
          <c:x val="0.76433233595778183"/>
          <c:y val="0.31165259463049044"/>
          <c:w val="0.21859795893817474"/>
          <c:h val="0.3569759352370111"/>
        </c:manualLayout>
      </c:layout>
      <c:overlay val="0"/>
      <c:spPr>
        <a:noFill/>
        <a:ln>
          <a:noFill/>
        </a:ln>
        <a:effectLst/>
      </c:spPr>
      <c:txPr>
        <a:bodyPr rot="0" spcFirstLastPara="1" vertOverflow="ellipsis" vert="horz" wrap="square" anchor="ctr" anchorCtr="1"/>
        <a:lstStyle/>
        <a:p>
          <a:pPr rtl="0">
            <a:defRPr sz="11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tr-TR" b="1"/>
              <a:t>Priori</a:t>
            </a:r>
            <a:r>
              <a:rPr lang="fr-FR" b="1"/>
              <a:t>té</a:t>
            </a:r>
            <a:r>
              <a:rPr lang="tr-TR" b="1"/>
              <a:t> Vs </a:t>
            </a:r>
            <a:r>
              <a:rPr lang="fr-FR" b="1"/>
              <a:t>Ecart</a:t>
            </a:r>
            <a:endParaRPr lang="tr-TR"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Calc!$B$12</c:f>
              <c:strCache>
                <c:ptCount val="1"/>
                <c:pt idx="0">
                  <c:v>OUI</c:v>
                </c:pt>
              </c:strCache>
            </c:strRef>
          </c:tx>
          <c:spPr>
            <a:solidFill>
              <a:srgbClr val="E07A5F"/>
            </a:solidFill>
            <a:ln>
              <a:noFill/>
            </a:ln>
            <a:effectLst/>
          </c:spPr>
          <c:invertIfNegative val="0"/>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Calc!$C$11:$E$11</c:f>
              <c:strCache>
                <c:ptCount val="3"/>
                <c:pt idx="0">
                  <c:v>Elevé</c:v>
                </c:pt>
                <c:pt idx="1">
                  <c:v>Moyenne</c:v>
                </c:pt>
                <c:pt idx="2">
                  <c:v>Bas</c:v>
                </c:pt>
              </c:strCache>
            </c:strRef>
          </c:cat>
          <c:val>
            <c:numRef>
              <c:f>Calc!$C$12:$E$12</c:f>
              <c:numCache>
                <c:formatCode>General</c:formatCode>
                <c:ptCount val="3"/>
                <c:pt idx="0">
                  <c:v>2</c:v>
                </c:pt>
                <c:pt idx="1">
                  <c:v>0</c:v>
                </c:pt>
                <c:pt idx="2">
                  <c:v>1</c:v>
                </c:pt>
              </c:numCache>
            </c:numRef>
          </c:val>
          <c:extLst>
            <c:ext xmlns:c16="http://schemas.microsoft.com/office/drawing/2014/chart" uri="{C3380CC4-5D6E-409C-BE32-E72D297353CC}">
              <c16:uniqueId val="{00000000-8005-4A24-8891-2F3E4F5F64CA}"/>
            </c:ext>
          </c:extLst>
        </c:ser>
        <c:ser>
          <c:idx val="1"/>
          <c:order val="1"/>
          <c:tx>
            <c:strRef>
              <c:f>Calc!$B$13</c:f>
              <c:strCache>
                <c:ptCount val="1"/>
                <c:pt idx="0">
                  <c:v>NON</c:v>
                </c:pt>
              </c:strCache>
            </c:strRef>
          </c:tx>
          <c:spPr>
            <a:solidFill>
              <a:srgbClr val="219EBC"/>
            </a:solidFill>
            <a:ln>
              <a:noFill/>
            </a:ln>
            <a:effectLst/>
          </c:spPr>
          <c:invertIfNegative val="0"/>
          <c:dLbls>
            <c:numFmt formatCode="#"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Calc!$C$11:$E$11</c:f>
              <c:strCache>
                <c:ptCount val="3"/>
                <c:pt idx="0">
                  <c:v>Elevé</c:v>
                </c:pt>
                <c:pt idx="1">
                  <c:v>Moyenne</c:v>
                </c:pt>
                <c:pt idx="2">
                  <c:v>Bas</c:v>
                </c:pt>
              </c:strCache>
            </c:strRef>
          </c:cat>
          <c:val>
            <c:numRef>
              <c:f>Calc!$C$13:$E$13</c:f>
              <c:numCache>
                <c:formatCode>General</c:formatCode>
                <c:ptCount val="3"/>
                <c:pt idx="0">
                  <c:v>0</c:v>
                </c:pt>
                <c:pt idx="1">
                  <c:v>0</c:v>
                </c:pt>
                <c:pt idx="2">
                  <c:v>0</c:v>
                </c:pt>
              </c:numCache>
            </c:numRef>
          </c:val>
          <c:extLst>
            <c:ext xmlns:c16="http://schemas.microsoft.com/office/drawing/2014/chart" uri="{C3380CC4-5D6E-409C-BE32-E72D297353CC}">
              <c16:uniqueId val="{00000001-8005-4A24-8891-2F3E4F5F64CA}"/>
            </c:ext>
          </c:extLst>
        </c:ser>
        <c:dLbls>
          <c:showLegendKey val="0"/>
          <c:showVal val="0"/>
          <c:showCatName val="0"/>
          <c:showSerName val="0"/>
          <c:showPercent val="0"/>
          <c:showBubbleSize val="0"/>
        </c:dLbls>
        <c:gapWidth val="80"/>
        <c:overlap val="100"/>
        <c:axId val="145458863"/>
        <c:axId val="145468431"/>
      </c:barChart>
      <c:catAx>
        <c:axId val="145458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5468431"/>
        <c:crosses val="autoZero"/>
        <c:auto val="1"/>
        <c:lblAlgn val="ctr"/>
        <c:lblOffset val="100"/>
        <c:noMultiLvlLbl val="0"/>
      </c:catAx>
      <c:valAx>
        <c:axId val="145468431"/>
        <c:scaling>
          <c:orientation val="minMax"/>
        </c:scaling>
        <c:delete val="1"/>
        <c:axPos val="l"/>
        <c:numFmt formatCode="General" sourceLinked="1"/>
        <c:majorTickMark val="none"/>
        <c:minorTickMark val="none"/>
        <c:tickLblPos val="nextTo"/>
        <c:crossAx val="145458863"/>
        <c:crosses val="autoZero"/>
        <c:crossBetween val="between"/>
      </c:valAx>
      <c:spPr>
        <a:noFill/>
        <a:ln>
          <a:noFill/>
        </a:ln>
        <a:effectLst/>
      </c:spPr>
    </c:plotArea>
    <c:legend>
      <c:legendPos val="t"/>
      <c:layout>
        <c:manualLayout>
          <c:xMode val="edge"/>
          <c:yMode val="edge"/>
          <c:x val="0.34992911142517441"/>
          <c:y val="0.11578105824231341"/>
          <c:w val="0.27165174865962266"/>
          <c:h val="0.1109457089526512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List!A6"/><Relationship Id="rId2" Type="http://schemas.openxmlformats.org/officeDocument/2006/relationships/hyperlink" Target="#Dashboard!A5"/><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hyperlink" Target="#List!A6"/><Relationship Id="rId4" Type="http://schemas.openxmlformats.org/officeDocument/2006/relationships/hyperlink" Target="#Dashboard!A5"/></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Dashboard!A5"/></Relationships>
</file>

<file path=xl/drawings/drawing1.xml><?xml version="1.0" encoding="utf-8"?>
<xdr:wsDr xmlns:xdr="http://schemas.openxmlformats.org/drawingml/2006/spreadsheetDrawing" xmlns:a="http://schemas.openxmlformats.org/drawingml/2006/main">
  <xdr:twoCellAnchor editAs="oneCell">
    <xdr:from>
      <xdr:col>2</xdr:col>
      <xdr:colOff>22226</xdr:colOff>
      <xdr:row>1</xdr:row>
      <xdr:rowOff>92260</xdr:rowOff>
    </xdr:from>
    <xdr:to>
      <xdr:col>2</xdr:col>
      <xdr:colOff>479426</xdr:colOff>
      <xdr:row>2</xdr:row>
      <xdr:rowOff>301810</xdr:rowOff>
    </xdr:to>
    <xdr:pic>
      <xdr:nvPicPr>
        <xdr:cNvPr id="20" name="mainicon">
          <a:extLst>
            <a:ext uri="{FF2B5EF4-FFF2-40B4-BE49-F238E27FC236}">
              <a16:creationId xmlns:a16="http://schemas.microsoft.com/office/drawing/2014/main" id="{C9F19753-B5A8-41CC-9AB6-74D8AA89CF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576" y="174810"/>
          <a:ext cx="457200" cy="463550"/>
        </a:xfrm>
        <a:prstGeom prst="rect">
          <a:avLst/>
        </a:prstGeom>
      </xdr:spPr>
    </xdr:pic>
    <xdr:clientData/>
  </xdr:twoCellAnchor>
  <xdr:twoCellAnchor editAs="oneCell">
    <xdr:from>
      <xdr:col>11</xdr:col>
      <xdr:colOff>0</xdr:colOff>
      <xdr:row>8</xdr:row>
      <xdr:rowOff>351643</xdr:rowOff>
    </xdr:from>
    <xdr:to>
      <xdr:col>14</xdr:col>
      <xdr:colOff>1114425</xdr:colOff>
      <xdr:row>10</xdr:row>
      <xdr:rowOff>127683</xdr:rowOff>
    </xdr:to>
    <xdr:sp macro="" textlink="">
      <xdr:nvSpPr>
        <xdr:cNvPr id="11" name="yellownotes">
          <a:extLst>
            <a:ext uri="{FF2B5EF4-FFF2-40B4-BE49-F238E27FC236}">
              <a16:creationId xmlns:a16="http://schemas.microsoft.com/office/drawing/2014/main" id="{F6991C8D-C773-42B3-AD21-EC081E5C503C}"/>
            </a:ext>
          </a:extLst>
        </xdr:cNvPr>
        <xdr:cNvSpPr txBox="1"/>
      </xdr:nvSpPr>
      <xdr:spPr>
        <a:xfrm>
          <a:off x="16148050" y="2777343"/>
          <a:ext cx="2828925" cy="2004890"/>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72000" rIns="36000" bIns="72000" rtlCol="0" anchor="ctr">
          <a:spAutoFit/>
        </a:bodyPr>
        <a:lstStyle/>
        <a:p>
          <a:pPr marL="0" indent="0">
            <a:lnSpc>
              <a:spcPts val="1100"/>
            </a:lnSpc>
            <a:spcAft>
              <a:spcPts val="400"/>
            </a:spcAft>
            <a:buFont typeface="Arial" panose="020B0604020202020204" pitchFamily="34" charset="0"/>
            <a:buNone/>
          </a:pPr>
          <a:r>
            <a:rPr lang="fr-FR" sz="1000" b="1" i="1" baseline="0">
              <a:solidFill>
                <a:schemeClr val="tx1">
                  <a:lumMod val="85000"/>
                  <a:lumOff val="15000"/>
                </a:schemeClr>
              </a:solidFill>
            </a:rPr>
            <a:t>LISTE DES EXIGENCES</a:t>
          </a:r>
          <a:r>
            <a:rPr lang="tr-TR" sz="1000" b="1" i="1" baseline="0">
              <a:solidFill>
                <a:schemeClr val="tx1">
                  <a:lumMod val="85000"/>
                  <a:lumOff val="15000"/>
                </a:schemeClr>
              </a:solidFill>
            </a:rPr>
            <a:t> &amp; OPTIONS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Liste des tâches</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Déterminez vos objectifs/tâches.</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Définissez votre état actuel et souhaité.</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Choisissez l’option pour les colonnes « GAP identifié? » et « Priorité ».</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Options déroulantes </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Vous pouvez personnaliser l’identification des écarts et le statut de priorité en changeant les mots disponibles avec vos propres préférences dans le menu ci-dessus </a:t>
          </a:r>
          <a:r>
            <a:rPr lang="tr-TR" sz="1000" i="1" baseline="0">
              <a:solidFill>
                <a:schemeClr val="tx1">
                  <a:lumMod val="85000"/>
                  <a:lumOff val="15000"/>
                </a:schemeClr>
              </a:solidFill>
            </a:rPr>
            <a:t>(</a:t>
          </a:r>
          <a:r>
            <a:rPr lang="tr-TR" sz="1000" b="1" i="1" baseline="0">
              <a:solidFill>
                <a:schemeClr val="tx1">
                  <a:lumMod val="85000"/>
                  <a:lumOff val="15000"/>
                </a:schemeClr>
              </a:solidFill>
            </a:rPr>
            <a:t>↑</a:t>
          </a:r>
          <a:r>
            <a:rPr lang="tr-TR" sz="1000" i="1" baseline="0">
              <a:solidFill>
                <a:schemeClr val="tx1">
                  <a:lumMod val="85000"/>
                  <a:lumOff val="15000"/>
                </a:schemeClr>
              </a:solidFill>
            </a:rPr>
            <a:t>).</a:t>
          </a:r>
        </a:p>
      </xdr:txBody>
    </xdr:sp>
    <xdr:clientData fPrintsWithSheet="0"/>
  </xdr:twoCellAnchor>
  <xdr:twoCellAnchor editAs="oneCell">
    <xdr:from>
      <xdr:col>5</xdr:col>
      <xdr:colOff>387350</xdr:colOff>
      <xdr:row>1</xdr:row>
      <xdr:rowOff>39687</xdr:rowOff>
    </xdr:from>
    <xdr:to>
      <xdr:col>6</xdr:col>
      <xdr:colOff>1028700</xdr:colOff>
      <xdr:row>2</xdr:row>
      <xdr:rowOff>191637</xdr:rowOff>
    </xdr:to>
    <xdr:sp macro="" textlink="">
      <xdr:nvSpPr>
        <xdr:cNvPr id="7" name="Rectangle: Rounded Corners 6">
          <a:hlinkClick xmlns:r="http://schemas.openxmlformats.org/officeDocument/2006/relationships" r:id="rId2" tooltip="Go To"/>
          <a:extLst>
            <a:ext uri="{FF2B5EF4-FFF2-40B4-BE49-F238E27FC236}">
              <a16:creationId xmlns:a16="http://schemas.microsoft.com/office/drawing/2014/main" id="{495B7ED6-B0E9-4600-AAD1-6400AEB42676}"/>
            </a:ext>
          </a:extLst>
        </xdr:cNvPr>
        <xdr:cNvSpPr/>
      </xdr:nvSpPr>
      <xdr:spPr>
        <a:xfrm>
          <a:off x="8064500" y="122237"/>
          <a:ext cx="1530350" cy="405950"/>
        </a:xfrm>
        <a:prstGeom prst="roundRect">
          <a:avLst/>
        </a:prstGeom>
        <a:solidFill>
          <a:srgbClr val="005F7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fr-FR" sz="1100" b="1">
              <a:solidFill>
                <a:schemeClr val="lt1"/>
              </a:solidFill>
              <a:effectLst>
                <a:outerShdw blurRad="50800" dist="38100" dir="13500000" algn="br" rotWithShape="0">
                  <a:prstClr val="black">
                    <a:alpha val="40000"/>
                  </a:prstClr>
                </a:outerShdw>
              </a:effectLst>
              <a:latin typeface="+mn-lt"/>
              <a:ea typeface="+mn-ea"/>
              <a:cs typeface="+mn-cs"/>
            </a:rPr>
            <a:t>TABLEAU</a:t>
          </a:r>
          <a:r>
            <a:rPr lang="fr-FR" sz="1100" b="1" baseline="0">
              <a:solidFill>
                <a:schemeClr val="lt1"/>
              </a:solidFill>
              <a:effectLst>
                <a:outerShdw blurRad="50800" dist="38100" dir="13500000" algn="br" rotWithShape="0">
                  <a:prstClr val="black">
                    <a:alpha val="40000"/>
                  </a:prstClr>
                </a:outerShdw>
              </a:effectLst>
              <a:latin typeface="+mn-lt"/>
              <a:ea typeface="+mn-ea"/>
              <a:cs typeface="+mn-cs"/>
            </a:rPr>
            <a:t> DE BORD</a:t>
          </a:r>
          <a:endParaRPr lang="tr-TR" sz="1100" b="1">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twoCellAnchor editAs="oneCell">
    <xdr:from>
      <xdr:col>4</xdr:col>
      <xdr:colOff>936625</xdr:colOff>
      <xdr:row>1</xdr:row>
      <xdr:rowOff>52387</xdr:rowOff>
    </xdr:from>
    <xdr:to>
      <xdr:col>5</xdr:col>
      <xdr:colOff>180975</xdr:colOff>
      <xdr:row>2</xdr:row>
      <xdr:rowOff>204337</xdr:rowOff>
    </xdr:to>
    <xdr:sp macro="" textlink="">
      <xdr:nvSpPr>
        <xdr:cNvPr id="8" name="Rectangle: Rounded Corners 7">
          <a:hlinkClick xmlns:r="http://schemas.openxmlformats.org/officeDocument/2006/relationships" r:id="rId3" tooltip="Go To"/>
          <a:extLst>
            <a:ext uri="{FF2B5EF4-FFF2-40B4-BE49-F238E27FC236}">
              <a16:creationId xmlns:a16="http://schemas.microsoft.com/office/drawing/2014/main" id="{1A20B9E0-663A-41FF-B8F8-B486FA216CAB}"/>
            </a:ext>
          </a:extLst>
        </xdr:cNvPr>
        <xdr:cNvSpPr/>
      </xdr:nvSpPr>
      <xdr:spPr>
        <a:xfrm>
          <a:off x="6467475" y="134937"/>
          <a:ext cx="1390650" cy="405950"/>
        </a:xfrm>
        <a:prstGeom prst="roundRect">
          <a:avLst/>
        </a:prstGeom>
        <a:solidFill>
          <a:srgbClr val="005F73"/>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tr-TR" sz="1100" b="1">
              <a:solidFill>
                <a:schemeClr val="lt1"/>
              </a:solidFill>
              <a:effectLst>
                <a:outerShdw blurRad="50800" dist="38100" dir="13500000" algn="br" rotWithShape="0">
                  <a:prstClr val="black">
                    <a:alpha val="40000"/>
                  </a:prstClr>
                </a:outerShdw>
              </a:effectLst>
              <a:latin typeface="+mn-lt"/>
              <a:ea typeface="+mn-ea"/>
              <a:cs typeface="+mn-cs"/>
            </a:rPr>
            <a:t>LIST</a:t>
          </a:r>
          <a:r>
            <a:rPr lang="fr-FR" sz="1100" b="1">
              <a:solidFill>
                <a:schemeClr val="lt1"/>
              </a:solidFill>
              <a:effectLst>
                <a:outerShdw blurRad="50800" dist="38100" dir="13500000" algn="br" rotWithShape="0">
                  <a:prstClr val="black">
                    <a:alpha val="40000"/>
                  </a:prstClr>
                </a:outerShdw>
              </a:effectLst>
              <a:latin typeface="+mn-lt"/>
              <a:ea typeface="+mn-ea"/>
              <a:cs typeface="+mn-cs"/>
            </a:rPr>
            <a:t>E D'EXIGENCE</a:t>
          </a:r>
          <a:endParaRPr lang="tr-TR" sz="1100" b="1" baseline="0">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3</xdr:col>
      <xdr:colOff>327025</xdr:colOff>
      <xdr:row>6</xdr:row>
      <xdr:rowOff>1</xdr:rowOff>
    </xdr:from>
    <xdr:to>
      <xdr:col>3</xdr:col>
      <xdr:colOff>5187025</xdr:colOff>
      <xdr:row>16</xdr:row>
      <xdr:rowOff>1</xdr:rowOff>
    </xdr:to>
    <xdr:graphicFrame macro="">
      <xdr:nvGraphicFramePr>
        <xdr:cNvPr id="4" name="Chart 3">
          <a:extLst>
            <a:ext uri="{FF2B5EF4-FFF2-40B4-BE49-F238E27FC236}">
              <a16:creationId xmlns:a16="http://schemas.microsoft.com/office/drawing/2014/main" id="{7EE3B754-5A12-48A4-AA34-B6BBFFA05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5410200</xdr:colOff>
      <xdr:row>6</xdr:row>
      <xdr:rowOff>1</xdr:rowOff>
    </xdr:from>
    <xdr:to>
      <xdr:col>3</xdr:col>
      <xdr:colOff>10270200</xdr:colOff>
      <xdr:row>16</xdr:row>
      <xdr:rowOff>601</xdr:rowOff>
    </xdr:to>
    <xdr:graphicFrame macro="">
      <xdr:nvGraphicFramePr>
        <xdr:cNvPr id="10" name="Chart 9">
          <a:extLst>
            <a:ext uri="{FF2B5EF4-FFF2-40B4-BE49-F238E27FC236}">
              <a16:creationId xmlns:a16="http://schemas.microsoft.com/office/drawing/2014/main" id="{3AB3CBD9-5F00-433A-8117-B8242EBC2D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323850</xdr:colOff>
      <xdr:row>4</xdr:row>
      <xdr:rowOff>2740</xdr:rowOff>
    </xdr:from>
    <xdr:to>
      <xdr:col>9</xdr:col>
      <xdr:colOff>0</xdr:colOff>
      <xdr:row>9</xdr:row>
      <xdr:rowOff>96180</xdr:rowOff>
    </xdr:to>
    <xdr:sp macro="" textlink="">
      <xdr:nvSpPr>
        <xdr:cNvPr id="11" name="yellownotes">
          <a:extLst>
            <a:ext uri="{FF2B5EF4-FFF2-40B4-BE49-F238E27FC236}">
              <a16:creationId xmlns:a16="http://schemas.microsoft.com/office/drawing/2014/main" id="{7CA9697D-509D-4727-906F-DB2CFEB135AC}"/>
            </a:ext>
          </a:extLst>
        </xdr:cNvPr>
        <xdr:cNvSpPr txBox="1"/>
      </xdr:nvSpPr>
      <xdr:spPr>
        <a:xfrm>
          <a:off x="14179550" y="707590"/>
          <a:ext cx="2895600" cy="1338040"/>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MODÈLE D’ANALYSE DES ÉCARTS</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Ce modèle se compose de trois parties principales :</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Liste des tâches : </a:t>
          </a:r>
          <a:r>
            <a:rPr lang="tr-TR" sz="1000" b="0" i="1" baseline="0">
              <a:solidFill>
                <a:schemeClr val="tx1">
                  <a:lumMod val="85000"/>
                  <a:lumOff val="15000"/>
                </a:schemeClr>
              </a:solidFill>
            </a:rPr>
            <a:t>C’est ici que vous entrerez vos tâches et définirez le statut GAP.</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Tableau de bord : </a:t>
          </a:r>
          <a:r>
            <a:rPr lang="tr-TR" sz="1000" b="0" i="1" baseline="0">
              <a:solidFill>
                <a:schemeClr val="tx1">
                  <a:lumMod val="85000"/>
                  <a:lumOff val="15000"/>
                </a:schemeClr>
              </a:solidFill>
            </a:rPr>
            <a:t>Il s’agit du rapport résultant de votre analyse des écarts d’amorçage.</a:t>
          </a:r>
        </a:p>
        <a:p>
          <a:pPr marL="0" indent="0">
            <a:lnSpc>
              <a:spcPts val="1100"/>
            </a:lnSpc>
            <a:spcAft>
              <a:spcPts val="400"/>
            </a:spcAft>
            <a:buFont typeface="Arial" panose="020B0604020202020204" pitchFamily="34" charset="0"/>
            <a:buNone/>
          </a:pPr>
          <a:endParaRPr lang="tr-TR" sz="1000" b="1" i="1" baseline="0">
            <a:solidFill>
              <a:schemeClr val="tx1">
                <a:lumMod val="85000"/>
                <a:lumOff val="15000"/>
              </a:schemeClr>
            </a:solidFill>
          </a:endParaRPr>
        </a:p>
      </xdr:txBody>
    </xdr:sp>
    <xdr:clientData fPrintsWithSheet="0"/>
  </xdr:twoCellAnchor>
  <xdr:twoCellAnchor editAs="oneCell">
    <xdr:from>
      <xdr:col>1</xdr:col>
      <xdr:colOff>142876</xdr:colOff>
      <xdr:row>1</xdr:row>
      <xdr:rowOff>41460</xdr:rowOff>
    </xdr:from>
    <xdr:to>
      <xdr:col>2</xdr:col>
      <xdr:colOff>352426</xdr:colOff>
      <xdr:row>2</xdr:row>
      <xdr:rowOff>251010</xdr:rowOff>
    </xdr:to>
    <xdr:pic>
      <xdr:nvPicPr>
        <xdr:cNvPr id="18" name="mainicon">
          <a:extLst>
            <a:ext uri="{FF2B5EF4-FFF2-40B4-BE49-F238E27FC236}">
              <a16:creationId xmlns:a16="http://schemas.microsoft.com/office/drawing/2014/main" id="{4CEA2DA3-4FB9-4BC2-95B5-4BDA6D7FD9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0526" y="127185"/>
          <a:ext cx="457200" cy="457200"/>
        </a:xfrm>
        <a:prstGeom prst="rect">
          <a:avLst/>
        </a:prstGeom>
      </xdr:spPr>
    </xdr:pic>
    <xdr:clientData/>
  </xdr:twoCellAnchor>
  <xdr:twoCellAnchor editAs="oneCell">
    <xdr:from>
      <xdr:col>3</xdr:col>
      <xdr:colOff>4524375</xdr:colOff>
      <xdr:row>1</xdr:row>
      <xdr:rowOff>71437</xdr:rowOff>
    </xdr:from>
    <xdr:to>
      <xdr:col>3</xdr:col>
      <xdr:colOff>5915025</xdr:colOff>
      <xdr:row>2</xdr:row>
      <xdr:rowOff>223387</xdr:rowOff>
    </xdr:to>
    <xdr:sp macro="" textlink="">
      <xdr:nvSpPr>
        <xdr:cNvPr id="19" name="Rectangle: Rounded Corners 18">
          <a:hlinkClick xmlns:r="http://schemas.openxmlformats.org/officeDocument/2006/relationships" r:id="rId4" tooltip="Go To"/>
          <a:extLst>
            <a:ext uri="{FF2B5EF4-FFF2-40B4-BE49-F238E27FC236}">
              <a16:creationId xmlns:a16="http://schemas.microsoft.com/office/drawing/2014/main" id="{2C295732-C616-4992-A2AD-AAC535029FE0}"/>
            </a:ext>
          </a:extLst>
        </xdr:cNvPr>
        <xdr:cNvSpPr/>
      </xdr:nvSpPr>
      <xdr:spPr>
        <a:xfrm>
          <a:off x="7048500" y="157162"/>
          <a:ext cx="1390650" cy="399600"/>
        </a:xfrm>
        <a:prstGeom prst="roundRect">
          <a:avLst/>
        </a:prstGeom>
        <a:solidFill>
          <a:srgbClr val="005F73"/>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fr-FR" sz="1100" b="1">
              <a:solidFill>
                <a:schemeClr val="lt1"/>
              </a:solidFill>
              <a:effectLst>
                <a:outerShdw blurRad="50800" dist="38100" dir="13500000" algn="br" rotWithShape="0">
                  <a:prstClr val="black">
                    <a:alpha val="40000"/>
                  </a:prstClr>
                </a:outerShdw>
              </a:effectLst>
              <a:latin typeface="+mn-lt"/>
              <a:ea typeface="+mn-ea"/>
              <a:cs typeface="+mn-cs"/>
            </a:rPr>
            <a:t>TABLEAU</a:t>
          </a:r>
          <a:endParaRPr lang="tr-TR" sz="1100" b="1">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twoCellAnchor editAs="oneCell">
    <xdr:from>
      <xdr:col>3</xdr:col>
      <xdr:colOff>2819400</xdr:colOff>
      <xdr:row>1</xdr:row>
      <xdr:rowOff>71437</xdr:rowOff>
    </xdr:from>
    <xdr:to>
      <xdr:col>3</xdr:col>
      <xdr:colOff>4210050</xdr:colOff>
      <xdr:row>2</xdr:row>
      <xdr:rowOff>223387</xdr:rowOff>
    </xdr:to>
    <xdr:sp macro="" textlink="">
      <xdr:nvSpPr>
        <xdr:cNvPr id="20" name="Rectangle: Rounded Corners 19">
          <a:hlinkClick xmlns:r="http://schemas.openxmlformats.org/officeDocument/2006/relationships" r:id="rId5" tooltip="Go To"/>
          <a:extLst>
            <a:ext uri="{FF2B5EF4-FFF2-40B4-BE49-F238E27FC236}">
              <a16:creationId xmlns:a16="http://schemas.microsoft.com/office/drawing/2014/main" id="{BF072E63-3622-46AF-A484-9C5C1FD6DEE8}"/>
            </a:ext>
          </a:extLst>
        </xdr:cNvPr>
        <xdr:cNvSpPr/>
      </xdr:nvSpPr>
      <xdr:spPr>
        <a:xfrm>
          <a:off x="5343525" y="157162"/>
          <a:ext cx="1390650" cy="399600"/>
        </a:xfrm>
        <a:prstGeom prst="roundRect">
          <a:avLst/>
        </a:prstGeom>
        <a:solidFill>
          <a:srgbClr val="005F7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0" indent="0" algn="ctr"/>
          <a:r>
            <a:rPr lang="tr-TR" sz="1100" b="1">
              <a:solidFill>
                <a:schemeClr val="lt1"/>
              </a:solidFill>
              <a:effectLst>
                <a:outerShdw blurRad="50800" dist="38100" dir="13500000" algn="br" rotWithShape="0">
                  <a:prstClr val="black">
                    <a:alpha val="40000"/>
                  </a:prstClr>
                </a:outerShdw>
              </a:effectLst>
              <a:latin typeface="+mn-lt"/>
              <a:ea typeface="+mn-ea"/>
              <a:cs typeface="+mn-cs"/>
            </a:rPr>
            <a:t>LIST</a:t>
          </a:r>
          <a:r>
            <a:rPr lang="fr-FR" sz="1100" b="1">
              <a:solidFill>
                <a:schemeClr val="lt1"/>
              </a:solidFill>
              <a:effectLst>
                <a:outerShdw blurRad="50800" dist="38100" dir="13500000" algn="br" rotWithShape="0">
                  <a:prstClr val="black">
                    <a:alpha val="40000"/>
                  </a:prstClr>
                </a:outerShdw>
              </a:effectLst>
              <a:latin typeface="+mn-lt"/>
              <a:ea typeface="+mn-ea"/>
              <a:cs typeface="+mn-cs"/>
            </a:rPr>
            <a:t>E DES EXIGENCES</a:t>
          </a:r>
          <a:endParaRPr lang="tr-TR" sz="1100" b="1" baseline="0">
            <a:solidFill>
              <a:schemeClr val="lt1"/>
            </a:solidFill>
            <a:effectLst>
              <a:outerShdw blurRad="50800" dist="38100" dir="13500000" algn="br" rotWithShape="0">
                <a:prstClr val="black">
                  <a:alpha val="40000"/>
                </a:prstClr>
              </a:outerShdw>
            </a:effectLst>
            <a:latin typeface="+mn-lt"/>
            <a:ea typeface="+mn-ea"/>
            <a:cs typeface="+mn-cs"/>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2</xdr:col>
      <xdr:colOff>250869</xdr:colOff>
      <xdr:row>1</xdr:row>
      <xdr:rowOff>19050</xdr:rowOff>
    </xdr:from>
    <xdr:to>
      <xdr:col>4</xdr:col>
      <xdr:colOff>113769</xdr:colOff>
      <xdr:row>2</xdr:row>
      <xdr:rowOff>221400</xdr:rowOff>
    </xdr:to>
    <xdr:grpSp>
      <xdr:nvGrpSpPr>
        <xdr:cNvPr id="3" name="backtomenu">
          <a:hlinkClick xmlns:r="http://schemas.openxmlformats.org/officeDocument/2006/relationships" r:id="rId1" tooltip="Go to"/>
          <a:extLst>
            <a:ext uri="{FF2B5EF4-FFF2-40B4-BE49-F238E27FC236}">
              <a16:creationId xmlns:a16="http://schemas.microsoft.com/office/drawing/2014/main" id="{9DB07780-4EB5-49D2-835A-C04A23A70FD4}"/>
            </a:ext>
          </a:extLst>
        </xdr:cNvPr>
        <xdr:cNvGrpSpPr/>
      </xdr:nvGrpSpPr>
      <xdr:grpSpPr>
        <a:xfrm>
          <a:off x="10309269" y="104775"/>
          <a:ext cx="1044000" cy="450000"/>
          <a:chOff x="6972831" y="127063"/>
          <a:chExt cx="1044000" cy="450000"/>
        </a:xfrm>
      </xdr:grpSpPr>
      <xdr:sp macro="" textlink="">
        <xdr:nvSpPr>
          <xdr:cNvPr id="4" name="Rounded Rectangle 2">
            <a:hlinkClick xmlns:r="http://schemas.openxmlformats.org/officeDocument/2006/relationships" r:id="rId1" tooltip="Go to"/>
            <a:extLst>
              <a:ext uri="{FF2B5EF4-FFF2-40B4-BE49-F238E27FC236}">
                <a16:creationId xmlns:a16="http://schemas.microsoft.com/office/drawing/2014/main" id="{F4715C00-0AB6-4B29-B269-A255C98FE544}"/>
              </a:ext>
            </a:extLst>
          </xdr:cNvPr>
          <xdr:cNvSpPr/>
        </xdr:nvSpPr>
        <xdr:spPr>
          <a:xfrm>
            <a:off x="6972831" y="127063"/>
            <a:ext cx="1044000" cy="450000"/>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lIns="432000" tIns="0" rIns="0" bIns="0" rtlCol="0" anchor="ctr"/>
          <a:lstStyle/>
          <a:p>
            <a:pPr algn="ctr"/>
            <a:r>
              <a:rPr lang="en-US" sz="1000" b="1" i="1">
                <a:solidFill>
                  <a:schemeClr val="tx1">
                    <a:lumMod val="95000"/>
                    <a:lumOff val="5000"/>
                  </a:schemeClr>
                </a:solidFill>
              </a:rPr>
              <a:t>Back to </a:t>
            </a:r>
          </a:p>
          <a:p>
            <a:pPr algn="ctr"/>
            <a:r>
              <a:rPr lang="en-US" sz="1000" b="1" i="1">
                <a:solidFill>
                  <a:schemeClr val="tx1">
                    <a:lumMod val="95000"/>
                    <a:lumOff val="5000"/>
                  </a:schemeClr>
                </a:solidFill>
              </a:rPr>
              <a:t>Menu</a:t>
            </a:r>
            <a:endParaRPr lang="tr-TR" sz="1000" b="1" i="1">
              <a:solidFill>
                <a:schemeClr val="tx1">
                  <a:lumMod val="95000"/>
                  <a:lumOff val="5000"/>
                </a:schemeClr>
              </a:solidFill>
            </a:endParaRPr>
          </a:p>
        </xdr:txBody>
      </xdr:sp>
      <xdr:pic>
        <xdr:nvPicPr>
          <xdr:cNvPr id="5" name="Picture 4" descr="http://swiss-delicious.com/images/1024/icons/back.png">
            <a:hlinkClick xmlns:r="http://schemas.openxmlformats.org/officeDocument/2006/relationships" r:id="rId1" tooltip="Go to"/>
            <a:extLst>
              <a:ext uri="{FF2B5EF4-FFF2-40B4-BE49-F238E27FC236}">
                <a16:creationId xmlns:a16="http://schemas.microsoft.com/office/drawing/2014/main" id="{CFA601E4-511C-4AF9-8645-830EFA91B010}"/>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a:stretch/>
        </xdr:blipFill>
        <xdr:spPr bwMode="auto">
          <a:xfrm>
            <a:off x="7064544" y="141367"/>
            <a:ext cx="414000" cy="411026"/>
          </a:xfrm>
          <a:prstGeom prst="rect">
            <a:avLst/>
          </a:prstGeom>
          <a:noFill/>
          <a:extLst>
            <a:ext uri="{909E8E84-426E-40DD-AFC4-6F175D3DCCD1}">
              <a14:hiddenFill xmlns:a14="http://schemas.microsoft.com/office/drawing/2010/main">
                <a:solidFill>
                  <a:srgbClr val="FFFFFF"/>
                </a:solidFill>
              </a14:hiddenFill>
            </a:ext>
          </a:extLst>
        </xdr:spPr>
      </xdr:pic>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59F5B8-45E6-412A-8F8B-B7A33BE880AC}" name="ListTable" displayName="ListTable" ref="C5:J15" totalsRowShown="0" headerRowDxfId="12" dataDxfId="11" headerRowBorderDxfId="9" tableBorderDxfId="10" totalsRowBorderDxfId="8">
  <autoFilter ref="C5:J15" xr:uid="{2559F5B8-45E6-412A-8F8B-B7A33BE880AC}">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124F5039-450B-4138-A7A5-BE0AE1A609EC}" name="EXIGENCE" dataDxfId="7"/>
    <tableColumn id="2" xr3:uid="{6CD9086A-7DD7-4C73-AAA2-36412312350E}" name="OBSERVATIONS" dataDxfId="6"/>
    <tableColumn id="3" xr3:uid="{DB7D9A99-3731-4D6B-964A-B27B4CEDB4C8}" name="ACTIONS DE CONFORMITE SOUHAITEE" dataDxfId="5"/>
    <tableColumn id="4" xr3:uid="{659DFC67-78A2-4C83-A739-108E62E59B67}" name="ECART IDENTIFIE" dataDxfId="4"/>
    <tableColumn id="5" xr3:uid="{540009EC-FD8E-4E1A-95A0-A6E2EDF632B5}" name="DESCRIPTION DE L'ECART" dataDxfId="3"/>
    <tableColumn id="6" xr3:uid="{CC2AE576-B1B8-4FDA-AD3B-895ACA898AA2}" name="ACTION A PRENDRE POUR SE CONFORMER" dataDxfId="2"/>
    <tableColumn id="7" xr3:uid="{3F6CC2A7-E6F1-4584-9D9C-7EE416B6FE12}" name="PRIORITE" dataDxfId="1"/>
    <tableColumn id="8" xr3:uid="{1ADCC22C-6B23-471C-9242-E508674EDF11}" name="PREUVE" dataDxfId="0"/>
  </tableColumns>
  <tableStyleInfo name="empty"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118A-9BF4-489E-9E03-DE08EACEE93E}">
  <sheetPr codeName="Sheet5">
    <pageSetUpPr autoPageBreaks="0" fitToPage="1"/>
  </sheetPr>
  <dimension ref="A1:O107"/>
  <sheetViews>
    <sheetView tabSelected="1" zoomScaleNormal="100" zoomScaleSheetLayoutView="70" workbookViewId="0">
      <pane ySplit="5" topLeftCell="A13" activePane="bottomLeft" state="frozen"/>
      <selection pane="bottomLeft" activeCell="D6" sqref="D6"/>
    </sheetView>
  </sheetViews>
  <sheetFormatPr defaultColWidth="8.85546875" defaultRowHeight="14.45"/>
  <cols>
    <col min="1" max="1" width="2.140625" style="5" customWidth="1"/>
    <col min="2" max="2" width="12.7109375" style="5" customWidth="1"/>
    <col min="3" max="3" width="44.7109375" style="5" customWidth="1"/>
    <col min="4" max="5" width="30.7109375" style="5" customWidth="1"/>
    <col min="6" max="6" width="12.7109375" style="36" customWidth="1"/>
    <col min="7" max="8" width="30.7109375" style="5" customWidth="1"/>
    <col min="9" max="10" width="12.7109375" style="36" customWidth="1"/>
    <col min="11" max="11" width="10.42578125" style="5" customWidth="1"/>
    <col min="12" max="12" width="19" style="5" customWidth="1"/>
    <col min="13" max="13" width="2" style="5" customWidth="1"/>
    <col min="14" max="14" width="3.5703125" style="5" customWidth="1"/>
    <col min="15" max="15" width="18.5703125" style="5" customWidth="1"/>
    <col min="16" max="16" width="8.85546875" style="5" customWidth="1"/>
    <col min="17" max="16384" width="8.85546875" style="5"/>
  </cols>
  <sheetData>
    <row r="1" spans="1:15" s="1" customFormat="1" ht="6.75" customHeight="1">
      <c r="C1" s="2"/>
      <c r="F1" s="34"/>
      <c r="I1" s="34"/>
      <c r="J1" s="34"/>
    </row>
    <row r="2" spans="1:15" s="12" customFormat="1" ht="20.100000000000001" customHeight="1">
      <c r="C2" s="24" t="s">
        <v>0</v>
      </c>
      <c r="D2" s="25"/>
      <c r="E2" s="26"/>
      <c r="F2" s="26"/>
      <c r="G2" s="26"/>
      <c r="H2" s="27"/>
      <c r="I2" s="37"/>
      <c r="J2" s="37"/>
    </row>
    <row r="3" spans="1:15" s="3" customFormat="1" ht="24" customHeight="1">
      <c r="C3" s="98" t="s">
        <v>1</v>
      </c>
      <c r="D3" s="28"/>
      <c r="E3" s="29"/>
      <c r="F3" s="29"/>
      <c r="G3" s="29"/>
      <c r="H3" s="30"/>
      <c r="I3" s="38"/>
      <c r="J3" s="38"/>
      <c r="L3" s="89" t="s">
        <v>2</v>
      </c>
      <c r="M3" s="90"/>
      <c r="N3" s="90"/>
      <c r="O3" s="91"/>
    </row>
    <row r="4" spans="1:15" s="40" customFormat="1" ht="8.25" customHeight="1">
      <c r="A4" s="39"/>
      <c r="B4" s="39"/>
      <c r="C4" s="39"/>
      <c r="D4" s="39"/>
      <c r="E4" s="39"/>
      <c r="F4" s="39"/>
      <c r="G4" s="39"/>
      <c r="H4" s="39"/>
      <c r="I4" s="39"/>
      <c r="J4" s="39"/>
    </row>
    <row r="5" spans="1:15" ht="30" customHeight="1">
      <c r="A5" s="31"/>
      <c r="B5" s="103" t="s">
        <v>3</v>
      </c>
      <c r="C5" s="67" t="s">
        <v>4</v>
      </c>
      <c r="D5" s="68" t="s">
        <v>5</v>
      </c>
      <c r="E5" s="68" t="s">
        <v>6</v>
      </c>
      <c r="F5" s="68" t="s">
        <v>7</v>
      </c>
      <c r="G5" s="68" t="s">
        <v>8</v>
      </c>
      <c r="H5" s="68" t="s">
        <v>9</v>
      </c>
      <c r="I5" s="69" t="s">
        <v>10</v>
      </c>
      <c r="J5" s="68" t="s">
        <v>11</v>
      </c>
      <c r="L5" s="65" t="s">
        <v>12</v>
      </c>
      <c r="N5" s="107" t="s">
        <v>13</v>
      </c>
      <c r="O5" s="108"/>
    </row>
    <row r="6" spans="1:15" ht="78.599999999999994" customHeight="1">
      <c r="B6" s="104" t="s">
        <v>14</v>
      </c>
      <c r="C6" s="73" t="s">
        <v>15</v>
      </c>
      <c r="D6" s="100" t="s">
        <v>16</v>
      </c>
      <c r="E6" s="74" t="s">
        <v>17</v>
      </c>
      <c r="F6" s="75" t="s">
        <v>18</v>
      </c>
      <c r="G6" s="76" t="s">
        <v>19</v>
      </c>
      <c r="H6" s="101" t="s">
        <v>20</v>
      </c>
      <c r="I6" s="72" t="s">
        <v>21</v>
      </c>
      <c r="J6" s="106"/>
      <c r="L6" s="70" t="s">
        <v>18</v>
      </c>
      <c r="N6" s="62"/>
      <c r="O6" s="72" t="s">
        <v>21</v>
      </c>
    </row>
    <row r="7" spans="1:15" ht="63.6" customHeight="1">
      <c r="B7" s="104" t="s">
        <v>22</v>
      </c>
      <c r="C7" s="73" t="s">
        <v>23</v>
      </c>
      <c r="D7" s="74" t="s">
        <v>24</v>
      </c>
      <c r="E7" s="74" t="s">
        <v>25</v>
      </c>
      <c r="F7" s="75" t="s">
        <v>18</v>
      </c>
      <c r="G7" s="76" t="s">
        <v>26</v>
      </c>
      <c r="H7" s="101" t="s">
        <v>27</v>
      </c>
      <c r="I7" s="72" t="s">
        <v>21</v>
      </c>
      <c r="J7" s="106"/>
      <c r="L7" s="71" t="s">
        <v>28</v>
      </c>
      <c r="N7" s="63"/>
      <c r="O7" s="72" t="s">
        <v>29</v>
      </c>
    </row>
    <row r="8" spans="1:15" ht="44.1" customHeight="1">
      <c r="B8" s="104" t="s">
        <v>30</v>
      </c>
      <c r="C8" s="73" t="s">
        <v>31</v>
      </c>
      <c r="D8" s="74" t="s">
        <v>32</v>
      </c>
      <c r="E8" s="74" t="s">
        <v>33</v>
      </c>
      <c r="F8" s="75" t="s">
        <v>18</v>
      </c>
      <c r="G8" s="76" t="s">
        <v>34</v>
      </c>
      <c r="H8" s="101" t="s">
        <v>35</v>
      </c>
      <c r="I8" s="77" t="s">
        <v>36</v>
      </c>
      <c r="J8" s="106"/>
      <c r="N8" s="64"/>
      <c r="O8" s="72" t="s">
        <v>36</v>
      </c>
    </row>
    <row r="9" spans="1:15" ht="45" customHeight="1">
      <c r="B9" s="104" t="s">
        <v>37</v>
      </c>
      <c r="C9" s="73" t="s">
        <v>31</v>
      </c>
      <c r="D9" s="74" t="s">
        <v>38</v>
      </c>
      <c r="E9" s="74" t="s">
        <v>39</v>
      </c>
      <c r="F9" s="75" t="s">
        <v>28</v>
      </c>
      <c r="G9" s="76"/>
      <c r="H9" s="101" t="s">
        <v>40</v>
      </c>
      <c r="I9" s="77"/>
      <c r="J9" s="106"/>
    </row>
    <row r="10" spans="1:15" ht="130.5" customHeight="1">
      <c r="B10" s="104" t="s">
        <v>41</v>
      </c>
      <c r="C10" s="73" t="s">
        <v>42</v>
      </c>
      <c r="D10" s="74" t="s">
        <v>16</v>
      </c>
      <c r="E10" s="74" t="s">
        <v>43</v>
      </c>
      <c r="F10" s="75" t="s">
        <v>18</v>
      </c>
      <c r="G10" s="76" t="s">
        <v>44</v>
      </c>
      <c r="H10" s="101" t="s">
        <v>45</v>
      </c>
      <c r="I10" s="77"/>
      <c r="J10" s="106"/>
    </row>
    <row r="11" spans="1:15" ht="52.5" customHeight="1">
      <c r="B11" s="104" t="s">
        <v>46</v>
      </c>
      <c r="C11" s="73" t="s">
        <v>47</v>
      </c>
      <c r="D11" s="74"/>
      <c r="E11" s="74"/>
      <c r="F11" s="75"/>
      <c r="G11" s="76"/>
      <c r="H11" s="76"/>
      <c r="I11" s="77"/>
      <c r="J11" s="106"/>
    </row>
    <row r="12" spans="1:15" ht="158.25" customHeight="1">
      <c r="B12" s="104" t="s">
        <v>48</v>
      </c>
      <c r="C12" s="73" t="s">
        <v>49</v>
      </c>
      <c r="D12" s="74"/>
      <c r="E12" s="74"/>
      <c r="F12" s="75"/>
      <c r="G12" s="76"/>
      <c r="H12" s="76"/>
      <c r="I12" s="77"/>
      <c r="J12" s="106"/>
    </row>
    <row r="13" spans="1:15" ht="106.5" customHeight="1">
      <c r="B13" s="104" t="s">
        <v>50</v>
      </c>
      <c r="C13" s="73" t="s">
        <v>51</v>
      </c>
      <c r="D13" s="74"/>
      <c r="E13" s="74"/>
      <c r="F13" s="75"/>
      <c r="G13" s="76"/>
      <c r="H13" s="76"/>
      <c r="I13" s="77"/>
      <c r="J13" s="106"/>
    </row>
    <row r="14" spans="1:15" ht="30" customHeight="1">
      <c r="B14" s="104" t="s">
        <v>52</v>
      </c>
      <c r="C14" s="73"/>
      <c r="D14" s="74"/>
      <c r="E14" s="74"/>
      <c r="F14" s="75"/>
      <c r="G14" s="76"/>
      <c r="H14" s="76"/>
      <c r="I14" s="77"/>
      <c r="J14" s="106"/>
    </row>
    <row r="15" spans="1:15" ht="30" customHeight="1">
      <c r="B15" s="104" t="s">
        <v>52</v>
      </c>
      <c r="C15" s="78"/>
      <c r="D15" s="79"/>
      <c r="E15" s="79"/>
      <c r="F15" s="80"/>
      <c r="G15" s="81"/>
      <c r="H15" s="81"/>
      <c r="I15" s="82"/>
      <c r="J15" s="106"/>
    </row>
    <row r="16" spans="1:15" ht="30" customHeight="1">
      <c r="B16" s="104"/>
      <c r="C16" s="92"/>
      <c r="D16" s="93"/>
      <c r="E16" s="93"/>
      <c r="F16" s="94"/>
      <c r="G16" s="92"/>
      <c r="H16" s="92"/>
      <c r="I16" s="94"/>
      <c r="J16" s="105"/>
    </row>
    <row r="17" spans="2:10" ht="30" customHeight="1">
      <c r="B17" s="104"/>
      <c r="C17" s="92"/>
      <c r="D17" s="93"/>
      <c r="E17" s="93"/>
      <c r="F17" s="94"/>
      <c r="G17" s="92"/>
      <c r="H17" s="92"/>
      <c r="I17" s="94"/>
      <c r="J17" s="105"/>
    </row>
    <row r="18" spans="2:10" ht="30" customHeight="1">
      <c r="B18" s="104"/>
      <c r="C18" s="92"/>
      <c r="D18" s="93"/>
      <c r="E18" s="93"/>
      <c r="F18" s="94"/>
      <c r="G18" s="92"/>
      <c r="H18" s="92"/>
      <c r="I18" s="94"/>
      <c r="J18" s="105"/>
    </row>
    <row r="19" spans="2:10" ht="30" customHeight="1">
      <c r="B19" s="104"/>
      <c r="C19" s="92"/>
      <c r="D19" s="93"/>
      <c r="E19" s="93"/>
      <c r="F19" s="94"/>
      <c r="G19" s="92"/>
      <c r="H19" s="92"/>
      <c r="I19" s="94"/>
      <c r="J19" s="105"/>
    </row>
    <row r="20" spans="2:10" ht="30" customHeight="1">
      <c r="B20" s="104"/>
      <c r="C20" s="92"/>
      <c r="D20" s="93"/>
      <c r="E20" s="93"/>
      <c r="F20" s="94"/>
      <c r="G20" s="92"/>
      <c r="H20" s="92"/>
      <c r="I20" s="94"/>
      <c r="J20" s="105"/>
    </row>
    <row r="21" spans="2:10" ht="30" customHeight="1">
      <c r="B21" s="104"/>
      <c r="C21" s="92"/>
      <c r="D21" s="93"/>
      <c r="E21" s="93"/>
      <c r="F21" s="94"/>
      <c r="G21" s="92"/>
      <c r="H21" s="92"/>
      <c r="I21" s="94"/>
      <c r="J21" s="105"/>
    </row>
    <row r="22" spans="2:10" ht="30" customHeight="1">
      <c r="B22" s="104"/>
      <c r="C22" s="92"/>
      <c r="D22" s="93"/>
      <c r="E22" s="93"/>
      <c r="F22" s="94"/>
      <c r="G22" s="92"/>
      <c r="H22" s="92"/>
      <c r="I22" s="94"/>
      <c r="J22" s="105"/>
    </row>
    <row r="23" spans="2:10" ht="30" customHeight="1">
      <c r="B23" s="104"/>
      <c r="C23" s="92"/>
      <c r="D23" s="93"/>
      <c r="E23" s="93"/>
      <c r="F23" s="94"/>
      <c r="G23" s="92"/>
      <c r="H23" s="92"/>
      <c r="I23" s="94"/>
      <c r="J23" s="105"/>
    </row>
    <row r="24" spans="2:10" ht="30" customHeight="1">
      <c r="B24" s="104"/>
      <c r="C24" s="92"/>
      <c r="D24" s="93"/>
      <c r="E24" s="93"/>
      <c r="F24" s="94"/>
      <c r="G24" s="92"/>
      <c r="H24" s="92"/>
      <c r="I24" s="94"/>
      <c r="J24" s="105"/>
    </row>
    <row r="25" spans="2:10" ht="30" customHeight="1">
      <c r="B25" s="104"/>
      <c r="C25" s="92"/>
      <c r="D25" s="93"/>
      <c r="E25" s="93"/>
      <c r="F25" s="94"/>
      <c r="G25" s="92"/>
      <c r="H25" s="92"/>
      <c r="I25" s="94"/>
      <c r="J25" s="105"/>
    </row>
    <row r="26" spans="2:10" ht="30" customHeight="1">
      <c r="B26" s="104"/>
      <c r="C26" s="92"/>
      <c r="D26" s="93"/>
      <c r="E26" s="93"/>
      <c r="F26" s="94"/>
      <c r="G26" s="92"/>
      <c r="H26" s="92"/>
      <c r="I26" s="94"/>
      <c r="J26" s="105"/>
    </row>
    <row r="27" spans="2:10" ht="30" customHeight="1">
      <c r="B27" s="104"/>
      <c r="C27" s="92"/>
      <c r="D27" s="93"/>
      <c r="E27" s="93"/>
      <c r="F27" s="94"/>
      <c r="G27" s="92"/>
      <c r="H27" s="92"/>
      <c r="I27" s="94"/>
      <c r="J27" s="105"/>
    </row>
    <row r="28" spans="2:10" ht="30" customHeight="1">
      <c r="B28" s="104"/>
      <c r="C28" s="92"/>
      <c r="D28" s="93"/>
      <c r="E28" s="93"/>
      <c r="F28" s="94"/>
      <c r="G28" s="92"/>
      <c r="H28" s="92"/>
      <c r="I28" s="94"/>
      <c r="J28" s="105"/>
    </row>
    <row r="29" spans="2:10" ht="30" customHeight="1">
      <c r="B29" s="104"/>
      <c r="C29" s="92"/>
      <c r="D29" s="93"/>
      <c r="E29" s="93"/>
      <c r="F29" s="94"/>
      <c r="G29" s="92"/>
      <c r="H29" s="92"/>
      <c r="I29" s="94"/>
      <c r="J29" s="105"/>
    </row>
    <row r="30" spans="2:10" ht="30" customHeight="1">
      <c r="B30" s="104"/>
      <c r="C30" s="92"/>
      <c r="D30" s="93"/>
      <c r="E30" s="93"/>
      <c r="F30" s="94"/>
      <c r="G30" s="92"/>
      <c r="H30" s="92"/>
      <c r="I30" s="94"/>
      <c r="J30" s="105"/>
    </row>
    <row r="31" spans="2:10" ht="30" customHeight="1">
      <c r="B31" s="104"/>
      <c r="C31" s="92"/>
      <c r="D31" s="93"/>
      <c r="E31" s="93"/>
      <c r="F31" s="94"/>
      <c r="G31" s="92"/>
      <c r="H31" s="92"/>
      <c r="I31" s="94"/>
      <c r="J31" s="105"/>
    </row>
    <row r="32" spans="2:10" ht="30" customHeight="1">
      <c r="B32" s="104"/>
      <c r="C32" s="92"/>
      <c r="D32" s="93"/>
      <c r="E32" s="93"/>
      <c r="F32" s="94"/>
      <c r="G32" s="92"/>
      <c r="H32" s="92"/>
      <c r="I32" s="94"/>
      <c r="J32" s="105"/>
    </row>
    <row r="33" spans="2:10" ht="30" customHeight="1">
      <c r="B33" s="104"/>
      <c r="C33" s="92"/>
      <c r="D33" s="93"/>
      <c r="E33" s="93"/>
      <c r="F33" s="94"/>
      <c r="G33" s="92"/>
      <c r="H33" s="92"/>
      <c r="I33" s="94"/>
      <c r="J33" s="105"/>
    </row>
    <row r="34" spans="2:10" ht="30" customHeight="1">
      <c r="B34" s="104"/>
      <c r="C34" s="92"/>
      <c r="D34" s="93"/>
      <c r="E34" s="93"/>
      <c r="F34" s="94"/>
      <c r="G34" s="92"/>
      <c r="H34" s="92"/>
      <c r="I34" s="94"/>
      <c r="J34" s="105"/>
    </row>
    <row r="35" spans="2:10" ht="30" customHeight="1">
      <c r="B35" s="104"/>
      <c r="C35" s="92"/>
      <c r="D35" s="93"/>
      <c r="E35" s="93"/>
      <c r="F35" s="94"/>
      <c r="G35" s="92"/>
      <c r="H35" s="92"/>
      <c r="I35" s="94"/>
      <c r="J35" s="105"/>
    </row>
    <row r="36" spans="2:10" ht="30" customHeight="1">
      <c r="B36" s="104"/>
      <c r="C36" s="92"/>
      <c r="D36" s="93"/>
      <c r="E36" s="93"/>
      <c r="F36" s="94"/>
      <c r="G36" s="92"/>
      <c r="H36" s="92"/>
      <c r="I36" s="94"/>
      <c r="J36" s="105"/>
    </row>
    <row r="37" spans="2:10" ht="30" customHeight="1">
      <c r="B37" s="104"/>
      <c r="C37" s="92"/>
      <c r="D37" s="93"/>
      <c r="E37" s="93"/>
      <c r="F37" s="94"/>
      <c r="G37" s="92"/>
      <c r="H37" s="92"/>
      <c r="I37" s="94"/>
      <c r="J37" s="105"/>
    </row>
    <row r="38" spans="2:10" ht="30" customHeight="1">
      <c r="B38" s="104"/>
      <c r="C38" s="92"/>
      <c r="D38" s="93"/>
      <c r="E38" s="93"/>
      <c r="F38" s="94"/>
      <c r="G38" s="92"/>
      <c r="H38" s="92"/>
      <c r="I38" s="94"/>
      <c r="J38" s="105"/>
    </row>
    <row r="39" spans="2:10" ht="30" customHeight="1">
      <c r="B39" s="104"/>
      <c r="C39" s="92"/>
      <c r="D39" s="93"/>
      <c r="E39" s="93"/>
      <c r="F39" s="94"/>
      <c r="G39" s="92"/>
      <c r="H39" s="92"/>
      <c r="I39" s="94"/>
      <c r="J39" s="105"/>
    </row>
    <row r="40" spans="2:10" ht="30" customHeight="1">
      <c r="B40" s="104"/>
      <c r="C40" s="92"/>
      <c r="D40" s="93"/>
      <c r="E40" s="93"/>
      <c r="F40" s="94"/>
      <c r="G40" s="92"/>
      <c r="H40" s="92"/>
      <c r="I40" s="94"/>
      <c r="J40" s="105"/>
    </row>
    <row r="41" spans="2:10" ht="30" customHeight="1">
      <c r="B41" s="104"/>
      <c r="C41" s="92"/>
      <c r="D41" s="93"/>
      <c r="E41" s="93"/>
      <c r="F41" s="94"/>
      <c r="G41" s="92"/>
      <c r="H41" s="92"/>
      <c r="I41" s="94"/>
      <c r="J41" s="105"/>
    </row>
    <row r="42" spans="2:10" ht="30" customHeight="1">
      <c r="B42" s="104"/>
      <c r="C42" s="92"/>
      <c r="D42" s="93"/>
      <c r="E42" s="93"/>
      <c r="F42" s="94"/>
      <c r="G42" s="92"/>
      <c r="H42" s="92"/>
      <c r="I42" s="94"/>
      <c r="J42" s="105"/>
    </row>
    <row r="43" spans="2:10" ht="30" customHeight="1">
      <c r="B43" s="104"/>
      <c r="C43" s="92"/>
      <c r="D43" s="93"/>
      <c r="E43" s="93"/>
      <c r="F43" s="94"/>
      <c r="G43" s="92"/>
      <c r="H43" s="92"/>
      <c r="I43" s="94"/>
      <c r="J43" s="105"/>
    </row>
    <row r="44" spans="2:10" ht="30" customHeight="1">
      <c r="B44" s="104"/>
      <c r="C44" s="92"/>
      <c r="D44" s="93"/>
      <c r="E44" s="93"/>
      <c r="F44" s="94"/>
      <c r="G44" s="92"/>
      <c r="H44" s="92"/>
      <c r="I44" s="94"/>
      <c r="J44" s="105"/>
    </row>
    <row r="45" spans="2:10" ht="30" customHeight="1">
      <c r="B45" s="104"/>
      <c r="C45" s="92"/>
      <c r="D45" s="93"/>
      <c r="E45" s="93"/>
      <c r="F45" s="94"/>
      <c r="G45" s="92"/>
      <c r="H45" s="92"/>
      <c r="I45" s="94"/>
      <c r="J45" s="105"/>
    </row>
    <row r="46" spans="2:10" ht="30" customHeight="1">
      <c r="B46" s="104"/>
      <c r="C46" s="92"/>
      <c r="D46" s="93"/>
      <c r="E46" s="93"/>
      <c r="F46" s="94"/>
      <c r="G46" s="92"/>
      <c r="H46" s="92"/>
      <c r="I46" s="94"/>
      <c r="J46" s="105"/>
    </row>
    <row r="47" spans="2:10" ht="30" customHeight="1">
      <c r="B47" s="104"/>
      <c r="C47" s="92"/>
      <c r="D47" s="93"/>
      <c r="E47" s="93"/>
      <c r="F47" s="94"/>
      <c r="G47" s="92"/>
      <c r="H47" s="92"/>
      <c r="I47" s="94"/>
      <c r="J47" s="105"/>
    </row>
    <row r="48" spans="2:10" ht="30" customHeight="1">
      <c r="B48" s="104"/>
      <c r="C48" s="92"/>
      <c r="D48" s="93"/>
      <c r="E48" s="93"/>
      <c r="F48" s="94"/>
      <c r="G48" s="92"/>
      <c r="H48" s="92"/>
      <c r="I48" s="94"/>
      <c r="J48" s="105"/>
    </row>
    <row r="49" spans="2:10" ht="30" customHeight="1">
      <c r="B49" s="104"/>
      <c r="C49" s="92"/>
      <c r="D49" s="93"/>
      <c r="E49" s="93"/>
      <c r="F49" s="94"/>
      <c r="G49" s="92"/>
      <c r="H49" s="92"/>
      <c r="I49" s="94"/>
      <c r="J49" s="105"/>
    </row>
    <row r="50" spans="2:10" ht="30" customHeight="1">
      <c r="B50" s="104"/>
      <c r="C50" s="92"/>
      <c r="D50" s="93"/>
      <c r="E50" s="93"/>
      <c r="F50" s="94"/>
      <c r="G50" s="92"/>
      <c r="H50" s="92"/>
      <c r="I50" s="94"/>
      <c r="J50" s="105"/>
    </row>
    <row r="51" spans="2:10" ht="30" customHeight="1">
      <c r="B51" s="104"/>
      <c r="C51" s="92"/>
      <c r="D51" s="93"/>
      <c r="E51" s="93"/>
      <c r="F51" s="94"/>
      <c r="G51" s="92"/>
      <c r="H51" s="92"/>
      <c r="I51" s="94"/>
      <c r="J51" s="105"/>
    </row>
    <row r="52" spans="2:10" ht="30" customHeight="1">
      <c r="B52" s="104"/>
      <c r="C52" s="92"/>
      <c r="D52" s="93"/>
      <c r="E52" s="93"/>
      <c r="F52" s="94"/>
      <c r="G52" s="92"/>
      <c r="H52" s="92"/>
      <c r="I52" s="94"/>
      <c r="J52" s="105"/>
    </row>
    <row r="53" spans="2:10" ht="30" customHeight="1">
      <c r="B53" s="104"/>
      <c r="C53" s="92"/>
      <c r="D53" s="93"/>
      <c r="E53" s="93"/>
      <c r="F53" s="94"/>
      <c r="G53" s="92"/>
      <c r="H53" s="92"/>
      <c r="I53" s="94"/>
      <c r="J53" s="105"/>
    </row>
    <row r="54" spans="2:10" ht="30" customHeight="1">
      <c r="B54" s="104"/>
      <c r="C54" s="92"/>
      <c r="D54" s="93"/>
      <c r="E54" s="93"/>
      <c r="F54" s="94"/>
      <c r="G54" s="92"/>
      <c r="H54" s="92"/>
      <c r="I54" s="94"/>
      <c r="J54" s="105"/>
    </row>
    <row r="55" spans="2:10" ht="30" customHeight="1">
      <c r="B55" s="104"/>
      <c r="C55" s="92"/>
      <c r="D55" s="93"/>
      <c r="E55" s="93"/>
      <c r="F55" s="94"/>
      <c r="G55" s="92"/>
      <c r="H55" s="92"/>
      <c r="I55" s="94"/>
      <c r="J55" s="105"/>
    </row>
    <row r="56" spans="2:10" ht="30" customHeight="1">
      <c r="B56" s="104"/>
      <c r="C56" s="92"/>
      <c r="D56" s="93"/>
      <c r="E56" s="93"/>
      <c r="F56" s="94"/>
      <c r="G56" s="92"/>
      <c r="H56" s="92"/>
      <c r="I56" s="94"/>
      <c r="J56" s="105"/>
    </row>
    <row r="57" spans="2:10" ht="30" customHeight="1">
      <c r="B57" s="104"/>
      <c r="C57" s="92"/>
      <c r="D57" s="93"/>
      <c r="E57" s="93"/>
      <c r="F57" s="94"/>
      <c r="G57" s="92"/>
      <c r="H57" s="92"/>
      <c r="I57" s="94"/>
      <c r="J57" s="105"/>
    </row>
    <row r="58" spans="2:10" ht="30" customHeight="1">
      <c r="B58" s="104"/>
      <c r="C58" s="92"/>
      <c r="D58" s="93"/>
      <c r="E58" s="93"/>
      <c r="F58" s="94"/>
      <c r="G58" s="92"/>
      <c r="H58" s="92"/>
      <c r="I58" s="94"/>
      <c r="J58" s="105"/>
    </row>
    <row r="59" spans="2:10" ht="30" customHeight="1">
      <c r="B59" s="104"/>
      <c r="C59" s="92"/>
      <c r="D59" s="93"/>
      <c r="E59" s="93"/>
      <c r="F59" s="94"/>
      <c r="G59" s="92"/>
      <c r="H59" s="92"/>
      <c r="I59" s="94"/>
      <c r="J59" s="105"/>
    </row>
    <row r="60" spans="2:10" ht="30" customHeight="1">
      <c r="B60" s="104"/>
      <c r="C60" s="92"/>
      <c r="D60" s="93"/>
      <c r="E60" s="93"/>
      <c r="F60" s="94"/>
      <c r="G60" s="92"/>
      <c r="H60" s="92"/>
      <c r="I60" s="94"/>
      <c r="J60" s="105"/>
    </row>
    <row r="61" spans="2:10" ht="30" customHeight="1">
      <c r="B61" s="104"/>
      <c r="C61" s="92"/>
      <c r="D61" s="93"/>
      <c r="E61" s="93"/>
      <c r="F61" s="94"/>
      <c r="G61" s="92"/>
      <c r="H61" s="92"/>
      <c r="I61" s="94"/>
      <c r="J61" s="105"/>
    </row>
    <row r="62" spans="2:10" ht="30" customHeight="1">
      <c r="B62" s="104"/>
      <c r="C62" s="92"/>
      <c r="D62" s="93"/>
      <c r="E62" s="93"/>
      <c r="F62" s="94"/>
      <c r="G62" s="92"/>
      <c r="H62" s="92"/>
      <c r="I62" s="94"/>
      <c r="J62" s="105"/>
    </row>
    <row r="63" spans="2:10" ht="30" customHeight="1">
      <c r="B63" s="104"/>
      <c r="C63" s="92"/>
      <c r="D63" s="93"/>
      <c r="E63" s="93"/>
      <c r="F63" s="94"/>
      <c r="G63" s="92"/>
      <c r="H63" s="92"/>
      <c r="I63" s="94"/>
      <c r="J63" s="105"/>
    </row>
    <row r="64" spans="2:10" ht="30" customHeight="1">
      <c r="B64" s="104"/>
      <c r="C64" s="92"/>
      <c r="D64" s="93"/>
      <c r="E64" s="93"/>
      <c r="F64" s="94"/>
      <c r="G64" s="92"/>
      <c r="H64" s="92"/>
      <c r="I64" s="94"/>
      <c r="J64" s="105"/>
    </row>
    <row r="65" spans="2:10" ht="30" customHeight="1">
      <c r="B65" s="104"/>
      <c r="C65" s="92"/>
      <c r="D65" s="93"/>
      <c r="E65" s="93"/>
      <c r="F65" s="94"/>
      <c r="G65" s="92"/>
      <c r="H65" s="92"/>
      <c r="I65" s="94"/>
      <c r="J65" s="105"/>
    </row>
    <row r="66" spans="2:10" ht="30" customHeight="1">
      <c r="B66" s="104"/>
      <c r="C66" s="92"/>
      <c r="D66" s="93"/>
      <c r="E66" s="93"/>
      <c r="F66" s="94"/>
      <c r="G66" s="92"/>
      <c r="H66" s="92"/>
      <c r="I66" s="94"/>
      <c r="J66" s="105"/>
    </row>
    <row r="67" spans="2:10" ht="30" customHeight="1">
      <c r="B67" s="104"/>
      <c r="C67" s="92"/>
      <c r="D67" s="93"/>
      <c r="E67" s="93"/>
      <c r="F67" s="94"/>
      <c r="G67" s="92"/>
      <c r="H67" s="92"/>
      <c r="I67" s="94"/>
      <c r="J67" s="105"/>
    </row>
    <row r="68" spans="2:10" ht="30" customHeight="1">
      <c r="B68" s="104"/>
      <c r="C68" s="92"/>
      <c r="D68" s="93"/>
      <c r="E68" s="93"/>
      <c r="F68" s="94"/>
      <c r="G68" s="92"/>
      <c r="H68" s="92"/>
      <c r="I68" s="94"/>
      <c r="J68" s="105"/>
    </row>
    <row r="69" spans="2:10" ht="30" customHeight="1">
      <c r="B69" s="104"/>
      <c r="C69" s="92"/>
      <c r="D69" s="93"/>
      <c r="E69" s="93"/>
      <c r="F69" s="94"/>
      <c r="G69" s="92"/>
      <c r="H69" s="92"/>
      <c r="I69" s="94"/>
      <c r="J69" s="105"/>
    </row>
    <row r="70" spans="2:10" ht="30" customHeight="1">
      <c r="B70" s="104"/>
      <c r="C70" s="92"/>
      <c r="D70" s="93"/>
      <c r="E70" s="93"/>
      <c r="F70" s="94"/>
      <c r="G70" s="92"/>
      <c r="H70" s="92"/>
      <c r="I70" s="94"/>
      <c r="J70" s="105"/>
    </row>
    <row r="71" spans="2:10" ht="30" customHeight="1">
      <c r="B71" s="104"/>
      <c r="C71" s="92"/>
      <c r="D71" s="93"/>
      <c r="E71" s="93"/>
      <c r="F71" s="94"/>
      <c r="G71" s="92"/>
      <c r="H71" s="92"/>
      <c r="I71" s="94"/>
      <c r="J71" s="105"/>
    </row>
    <row r="72" spans="2:10" ht="30" customHeight="1">
      <c r="B72" s="104"/>
      <c r="C72" s="92"/>
      <c r="D72" s="93"/>
      <c r="E72" s="93"/>
      <c r="F72" s="94"/>
      <c r="G72" s="92"/>
      <c r="H72" s="92"/>
      <c r="I72" s="94"/>
      <c r="J72" s="105"/>
    </row>
    <row r="73" spans="2:10" ht="30" customHeight="1">
      <c r="B73" s="104"/>
      <c r="C73" s="92"/>
      <c r="D73" s="93"/>
      <c r="E73" s="93"/>
      <c r="F73" s="94"/>
      <c r="G73" s="92"/>
      <c r="H73" s="92"/>
      <c r="I73" s="94"/>
      <c r="J73" s="105"/>
    </row>
    <row r="74" spans="2:10" ht="30" customHeight="1">
      <c r="B74" s="104"/>
      <c r="C74" s="92"/>
      <c r="D74" s="93"/>
      <c r="E74" s="93"/>
      <c r="F74" s="94"/>
      <c r="G74" s="92"/>
      <c r="H74" s="92"/>
      <c r="I74" s="94"/>
      <c r="J74" s="105"/>
    </row>
    <row r="75" spans="2:10" ht="30" customHeight="1">
      <c r="B75" s="104"/>
      <c r="C75" s="92"/>
      <c r="D75" s="93"/>
      <c r="E75" s="93"/>
      <c r="F75" s="94"/>
      <c r="G75" s="92"/>
      <c r="H75" s="92"/>
      <c r="I75" s="94"/>
      <c r="J75" s="105"/>
    </row>
    <row r="76" spans="2:10" ht="30" customHeight="1">
      <c r="B76" s="104"/>
      <c r="C76" s="92"/>
      <c r="D76" s="93"/>
      <c r="E76" s="93"/>
      <c r="F76" s="94"/>
      <c r="G76" s="92"/>
      <c r="H76" s="92"/>
      <c r="I76" s="94"/>
      <c r="J76" s="105"/>
    </row>
    <row r="77" spans="2:10" ht="30" customHeight="1">
      <c r="B77" s="104"/>
      <c r="C77" s="92"/>
      <c r="D77" s="93"/>
      <c r="E77" s="93"/>
      <c r="F77" s="94"/>
      <c r="G77" s="92"/>
      <c r="H77" s="92"/>
      <c r="I77" s="94"/>
      <c r="J77" s="105"/>
    </row>
    <row r="78" spans="2:10" ht="30" customHeight="1">
      <c r="B78" s="104"/>
      <c r="C78" s="92"/>
      <c r="D78" s="93"/>
      <c r="E78" s="93"/>
      <c r="F78" s="94"/>
      <c r="G78" s="92"/>
      <c r="H78" s="92"/>
      <c r="I78" s="94"/>
      <c r="J78" s="105"/>
    </row>
    <row r="79" spans="2:10" ht="30" customHeight="1">
      <c r="B79" s="104"/>
      <c r="C79" s="92"/>
      <c r="D79" s="93"/>
      <c r="E79" s="93"/>
      <c r="F79" s="94"/>
      <c r="G79" s="92"/>
      <c r="H79" s="92"/>
      <c r="I79" s="94"/>
      <c r="J79" s="105"/>
    </row>
    <row r="80" spans="2:10" ht="30" customHeight="1">
      <c r="B80" s="104"/>
      <c r="C80" s="92"/>
      <c r="D80" s="93"/>
      <c r="E80" s="93"/>
      <c r="F80" s="94"/>
      <c r="G80" s="92"/>
      <c r="H80" s="92"/>
      <c r="I80" s="94"/>
      <c r="J80" s="105"/>
    </row>
    <row r="81" spans="2:10" ht="30" customHeight="1">
      <c r="B81" s="104"/>
      <c r="C81" s="92"/>
      <c r="D81" s="93"/>
      <c r="E81" s="93"/>
      <c r="F81" s="94"/>
      <c r="G81" s="92"/>
      <c r="H81" s="92"/>
      <c r="I81" s="94"/>
      <c r="J81" s="105"/>
    </row>
    <row r="82" spans="2:10" ht="30" customHeight="1">
      <c r="B82" s="104"/>
      <c r="C82" s="92"/>
      <c r="D82" s="93"/>
      <c r="E82" s="93"/>
      <c r="F82" s="94"/>
      <c r="G82" s="92"/>
      <c r="H82" s="92"/>
      <c r="I82" s="94"/>
      <c r="J82" s="105"/>
    </row>
    <row r="83" spans="2:10" ht="30" customHeight="1">
      <c r="B83" s="104"/>
      <c r="C83" s="92"/>
      <c r="D83" s="93"/>
      <c r="E83" s="93"/>
      <c r="F83" s="94"/>
      <c r="G83" s="92"/>
      <c r="H83" s="92"/>
      <c r="I83" s="94"/>
      <c r="J83" s="105"/>
    </row>
    <row r="84" spans="2:10" ht="30" customHeight="1">
      <c r="B84" s="104"/>
      <c r="C84" s="92"/>
      <c r="D84" s="93"/>
      <c r="E84" s="93"/>
      <c r="F84" s="94"/>
      <c r="G84" s="92"/>
      <c r="H84" s="92"/>
      <c r="I84" s="94"/>
      <c r="J84" s="105"/>
    </row>
    <row r="85" spans="2:10" ht="30" customHeight="1">
      <c r="B85" s="104"/>
      <c r="C85" s="92"/>
      <c r="D85" s="93"/>
      <c r="E85" s="93"/>
      <c r="F85" s="94"/>
      <c r="G85" s="92"/>
      <c r="H85" s="92"/>
      <c r="I85" s="94"/>
      <c r="J85" s="105"/>
    </row>
    <row r="86" spans="2:10" ht="30" customHeight="1">
      <c r="B86" s="104"/>
      <c r="C86" s="92"/>
      <c r="D86" s="93"/>
      <c r="E86" s="93"/>
      <c r="F86" s="94"/>
      <c r="G86" s="92"/>
      <c r="H86" s="92"/>
      <c r="I86" s="94"/>
      <c r="J86" s="105"/>
    </row>
    <row r="87" spans="2:10" ht="30" customHeight="1">
      <c r="B87" s="104"/>
      <c r="C87" s="92"/>
      <c r="D87" s="93"/>
      <c r="E87" s="93"/>
      <c r="F87" s="94"/>
      <c r="G87" s="92"/>
      <c r="H87" s="92"/>
      <c r="I87" s="94"/>
      <c r="J87" s="105"/>
    </row>
    <row r="88" spans="2:10" ht="30" customHeight="1">
      <c r="B88" s="104"/>
      <c r="C88" s="92"/>
      <c r="D88" s="93"/>
      <c r="E88" s="93"/>
      <c r="F88" s="94"/>
      <c r="G88" s="92"/>
      <c r="H88" s="92"/>
      <c r="I88" s="94"/>
      <c r="J88" s="105"/>
    </row>
    <row r="89" spans="2:10" ht="30" customHeight="1">
      <c r="B89" s="104"/>
      <c r="C89" s="92"/>
      <c r="D89" s="93"/>
      <c r="E89" s="93"/>
      <c r="F89" s="94"/>
      <c r="G89" s="92"/>
      <c r="H89" s="92"/>
      <c r="I89" s="94"/>
      <c r="J89" s="105"/>
    </row>
    <row r="90" spans="2:10" ht="30" customHeight="1">
      <c r="B90" s="104"/>
      <c r="C90" s="92"/>
      <c r="D90" s="93"/>
      <c r="E90" s="93"/>
      <c r="F90" s="94"/>
      <c r="G90" s="92"/>
      <c r="H90" s="92"/>
      <c r="I90" s="94"/>
      <c r="J90" s="105"/>
    </row>
    <row r="91" spans="2:10" ht="30" customHeight="1">
      <c r="B91" s="104"/>
      <c r="C91" s="92"/>
      <c r="D91" s="93"/>
      <c r="E91" s="93"/>
      <c r="F91" s="94"/>
      <c r="G91" s="92"/>
      <c r="H91" s="92"/>
      <c r="I91" s="94"/>
      <c r="J91" s="105"/>
    </row>
    <row r="92" spans="2:10" ht="30" customHeight="1">
      <c r="B92" s="104"/>
      <c r="C92" s="92"/>
      <c r="D92" s="93"/>
      <c r="E92" s="93"/>
      <c r="F92" s="94"/>
      <c r="G92" s="92"/>
      <c r="H92" s="92"/>
      <c r="I92" s="94"/>
      <c r="J92" s="105"/>
    </row>
    <row r="93" spans="2:10" ht="30" customHeight="1">
      <c r="B93" s="104"/>
      <c r="C93" s="92"/>
      <c r="D93" s="93"/>
      <c r="E93" s="93"/>
      <c r="F93" s="94"/>
      <c r="G93" s="92"/>
      <c r="H93" s="92"/>
      <c r="I93" s="94"/>
      <c r="J93" s="105"/>
    </row>
    <row r="94" spans="2:10" ht="30" customHeight="1">
      <c r="B94" s="104"/>
      <c r="C94" s="92"/>
      <c r="D94" s="93"/>
      <c r="E94" s="93"/>
      <c r="F94" s="94"/>
      <c r="G94" s="92"/>
      <c r="H94" s="92"/>
      <c r="I94" s="94"/>
      <c r="J94" s="105"/>
    </row>
    <row r="95" spans="2:10" ht="30" customHeight="1">
      <c r="B95" s="104"/>
      <c r="C95" s="92"/>
      <c r="D95" s="93"/>
      <c r="E95" s="93"/>
      <c r="F95" s="94"/>
      <c r="G95" s="92"/>
      <c r="H95" s="92"/>
      <c r="I95" s="94"/>
      <c r="J95" s="105"/>
    </row>
    <row r="96" spans="2:10" ht="30" customHeight="1">
      <c r="B96" s="104"/>
      <c r="C96" s="92"/>
      <c r="D96" s="93"/>
      <c r="E96" s="93"/>
      <c r="F96" s="94"/>
      <c r="G96" s="92"/>
      <c r="H96" s="92"/>
      <c r="I96" s="94"/>
      <c r="J96" s="105"/>
    </row>
    <row r="97" spans="1:10" ht="30" customHeight="1">
      <c r="B97" s="104"/>
      <c r="C97" s="92"/>
      <c r="D97" s="93"/>
      <c r="E97" s="93"/>
      <c r="F97" s="94"/>
      <c r="G97" s="92"/>
      <c r="H97" s="92"/>
      <c r="I97" s="94"/>
      <c r="J97" s="105"/>
    </row>
    <row r="98" spans="1:10" ht="30" customHeight="1">
      <c r="B98" s="104"/>
      <c r="C98" s="92"/>
      <c r="D98" s="93"/>
      <c r="E98" s="93"/>
      <c r="F98" s="94"/>
      <c r="G98" s="92"/>
      <c r="H98" s="92"/>
      <c r="I98" s="94"/>
      <c r="J98" s="105"/>
    </row>
    <row r="99" spans="1:10" ht="30" customHeight="1">
      <c r="B99" s="104"/>
      <c r="C99" s="92"/>
      <c r="D99" s="93"/>
      <c r="E99" s="93"/>
      <c r="F99" s="94"/>
      <c r="G99" s="92"/>
      <c r="H99" s="92"/>
      <c r="I99" s="94"/>
      <c r="J99" s="105"/>
    </row>
    <row r="100" spans="1:10" ht="30" customHeight="1">
      <c r="B100" s="104"/>
      <c r="C100" s="92"/>
      <c r="D100" s="93"/>
      <c r="E100" s="93"/>
      <c r="F100" s="94"/>
      <c r="G100" s="92"/>
      <c r="H100" s="92"/>
      <c r="I100" s="94"/>
      <c r="J100" s="105"/>
    </row>
    <row r="101" spans="1:10" ht="30" customHeight="1">
      <c r="B101" s="104"/>
      <c r="C101" s="92"/>
      <c r="D101" s="93"/>
      <c r="E101" s="93"/>
      <c r="F101" s="94"/>
      <c r="G101" s="92"/>
      <c r="H101" s="92"/>
      <c r="I101" s="94"/>
      <c r="J101" s="105"/>
    </row>
    <row r="102" spans="1:10" ht="30" customHeight="1">
      <c r="B102" s="104"/>
      <c r="C102" s="92"/>
      <c r="D102" s="93"/>
      <c r="E102" s="93"/>
      <c r="F102" s="94"/>
      <c r="G102" s="92"/>
      <c r="H102" s="92"/>
      <c r="I102" s="94"/>
      <c r="J102" s="105"/>
    </row>
    <row r="103" spans="1:10" ht="30" customHeight="1">
      <c r="B103" s="104"/>
      <c r="C103" s="92"/>
      <c r="D103" s="93"/>
      <c r="E103" s="93"/>
      <c r="F103" s="94"/>
      <c r="G103" s="92"/>
      <c r="H103" s="92"/>
      <c r="I103" s="94"/>
      <c r="J103" s="105"/>
    </row>
    <row r="104" spans="1:10" ht="30" customHeight="1">
      <c r="A104" s="31"/>
      <c r="B104" s="104"/>
      <c r="C104" s="92"/>
      <c r="D104" s="93"/>
      <c r="E104" s="93"/>
      <c r="F104" s="94"/>
      <c r="G104" s="92"/>
      <c r="H104" s="92"/>
      <c r="I104" s="94"/>
      <c r="J104" s="105"/>
    </row>
    <row r="105" spans="1:10" ht="30" customHeight="1">
      <c r="A105" s="31"/>
      <c r="B105" s="104"/>
      <c r="C105" s="92"/>
      <c r="D105" s="93"/>
      <c r="E105" s="93"/>
      <c r="F105" s="94"/>
      <c r="G105" s="92"/>
      <c r="H105" s="92"/>
      <c r="I105" s="94"/>
      <c r="J105" s="105"/>
    </row>
    <row r="106" spans="1:10" ht="16.5" customHeight="1">
      <c r="A106" s="31"/>
      <c r="B106" s="31"/>
      <c r="C106" s="31"/>
      <c r="D106" s="31"/>
      <c r="E106" s="31"/>
      <c r="F106" s="35"/>
      <c r="G106" s="31"/>
      <c r="H106" s="31"/>
      <c r="I106" s="35"/>
      <c r="J106" s="35"/>
    </row>
    <row r="107" spans="1:10" ht="6.75" customHeight="1"/>
  </sheetData>
  <mergeCells count="1">
    <mergeCell ref="N5:O5"/>
  </mergeCells>
  <pageMargins left="0.31496062992125984" right="0.31496062992125984" top="0.31496062992125984" bottom="0.31496062992125984" header="0.31496062992125984" footer="0.31496062992125984"/>
  <pageSetup paperSize="9" scale="73"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9717-517E-403E-AFB7-9FCDDB4914D5}">
  <sheetPr>
    <pageSetUpPr fitToPage="1"/>
  </sheetPr>
  <dimension ref="A1:E30"/>
  <sheetViews>
    <sheetView showGridLines="0" showRowColHeaders="0" zoomScaleNormal="100" zoomScaleSheetLayoutView="70" workbookViewId="0">
      <pane ySplit="4" topLeftCell="A5" activePane="bottomLeft" state="frozen"/>
      <selection pane="bottomLeft" activeCell="A5" sqref="A5"/>
    </sheetView>
  </sheetViews>
  <sheetFormatPr defaultColWidth="8.85546875" defaultRowHeight="14.45"/>
  <cols>
    <col min="1" max="2" width="3.7109375" style="5" customWidth="1"/>
    <col min="3" max="3" width="30.42578125" style="5" customWidth="1"/>
    <col min="4" max="4" width="158.7109375" style="5" customWidth="1"/>
    <col min="5" max="5" width="1.7109375" style="5" customWidth="1"/>
    <col min="6" max="6" width="17.28515625" style="5" bestFit="1" customWidth="1"/>
    <col min="7" max="7" width="17.28515625" style="5" customWidth="1"/>
    <col min="8" max="8" width="6" style="5" customWidth="1"/>
    <col min="9" max="9" width="5.5703125" style="5" customWidth="1"/>
    <col min="10" max="10" width="13.85546875" style="5" customWidth="1"/>
    <col min="11" max="11" width="8.85546875" style="5" customWidth="1"/>
    <col min="12" max="12" width="8.85546875" style="5"/>
    <col min="13" max="14" width="8.85546875" style="5" customWidth="1"/>
    <col min="15" max="16384" width="8.85546875" style="5"/>
  </cols>
  <sheetData>
    <row r="1" spans="1:5" s="1" customFormat="1" ht="6.75" customHeight="1">
      <c r="C1" s="2"/>
    </row>
    <row r="2" spans="1:5" s="12" customFormat="1" ht="20.100000000000001" customHeight="1">
      <c r="B2" s="25"/>
      <c r="C2" s="59" t="s">
        <v>53</v>
      </c>
      <c r="D2" s="25"/>
      <c r="E2" s="15"/>
    </row>
    <row r="3" spans="1:5" s="3" customFormat="1" ht="24" customHeight="1">
      <c r="B3" s="28"/>
      <c r="C3" s="60" t="s">
        <v>54</v>
      </c>
      <c r="D3" s="28"/>
      <c r="E3" s="4"/>
    </row>
    <row r="4" spans="1:5" ht="5.0999999999999996" customHeight="1">
      <c r="A4" s="31"/>
      <c r="B4" s="31"/>
      <c r="C4" s="31"/>
      <c r="D4" s="31"/>
      <c r="E4" s="31"/>
    </row>
    <row r="5" spans="1:5" ht="5.0999999999999996" customHeight="1">
      <c r="A5" s="31"/>
      <c r="B5" s="31"/>
      <c r="C5" s="45"/>
      <c r="D5" s="45"/>
      <c r="E5" s="31"/>
    </row>
    <row r="6" spans="1:5" ht="16.5" customHeight="1">
      <c r="A6" s="31"/>
      <c r="B6" s="46"/>
      <c r="C6" s="47"/>
      <c r="D6" s="48"/>
      <c r="E6" s="31"/>
    </row>
    <row r="7" spans="1:5" ht="30" customHeight="1">
      <c r="A7" s="31"/>
      <c r="B7" s="49"/>
      <c r="C7" s="99" t="s">
        <v>55</v>
      </c>
      <c r="D7" s="50"/>
      <c r="E7" s="31"/>
    </row>
    <row r="8" spans="1:5" ht="30" customHeight="1">
      <c r="A8" s="31"/>
      <c r="B8" s="49"/>
      <c r="C8" s="86">
        <f>IFERROR(Calc!C16,"")</f>
        <v>8</v>
      </c>
      <c r="D8" s="50"/>
      <c r="E8" s="31"/>
    </row>
    <row r="9" spans="1:5" ht="16.5" customHeight="1">
      <c r="A9" s="31"/>
      <c r="B9" s="49"/>
      <c r="C9" s="61"/>
      <c r="D9" s="50"/>
      <c r="E9" s="31"/>
    </row>
    <row r="10" spans="1:5" ht="16.5" customHeight="1" thickBot="1">
      <c r="A10" s="31"/>
      <c r="B10" s="49"/>
      <c r="C10" s="66" t="s">
        <v>56</v>
      </c>
      <c r="D10" s="50"/>
      <c r="E10" s="31"/>
    </row>
    <row r="11" spans="1:5" ht="16.5" customHeight="1">
      <c r="A11" s="31"/>
      <c r="B11" s="49"/>
      <c r="C11" s="61"/>
      <c r="D11" s="50"/>
      <c r="E11" s="31"/>
    </row>
    <row r="12" spans="1:5" ht="30" customHeight="1">
      <c r="A12" s="31"/>
      <c r="B12" s="49"/>
      <c r="C12" s="87" t="str">
        <f>IF(LEN(List!L6)=0,"",List!L6)</f>
        <v>OUI</v>
      </c>
      <c r="D12" s="50"/>
      <c r="E12" s="31"/>
    </row>
    <row r="13" spans="1:5" ht="30" customHeight="1">
      <c r="A13" s="31"/>
      <c r="B13" s="58"/>
      <c r="C13" s="87">
        <f>IFERROR(IF(LEN(C12)=0,"",Calc!C6),"")</f>
        <v>4</v>
      </c>
      <c r="D13" s="50"/>
      <c r="E13" s="31"/>
    </row>
    <row r="14" spans="1:5" ht="16.5" customHeight="1">
      <c r="A14" s="31"/>
      <c r="B14" s="49"/>
      <c r="C14" s="61"/>
      <c r="D14" s="50"/>
      <c r="E14" s="31"/>
    </row>
    <row r="15" spans="1:5" ht="30" customHeight="1">
      <c r="A15" s="31"/>
      <c r="B15" s="49"/>
      <c r="C15" s="88" t="str">
        <f>IF(LEN(List!L7)=0,"",List!L7)</f>
        <v>NON</v>
      </c>
      <c r="D15" s="50"/>
      <c r="E15" s="31"/>
    </row>
    <row r="16" spans="1:5" ht="30" customHeight="1">
      <c r="A16" s="31"/>
      <c r="B16" s="49"/>
      <c r="C16" s="88">
        <f>IFERROR(IF(LEN(C15)=0,"",Calc!C7),"")</f>
        <v>1</v>
      </c>
      <c r="D16" s="50"/>
      <c r="E16" s="31"/>
    </row>
    <row r="17" spans="1:5" ht="16.5" customHeight="1">
      <c r="A17" s="31"/>
      <c r="B17" s="51"/>
      <c r="C17" s="52"/>
      <c r="D17" s="53"/>
      <c r="E17" s="31"/>
    </row>
    <row r="18" spans="1:5" ht="5.0999999999999996" customHeight="1">
      <c r="A18" s="31"/>
      <c r="B18" s="31"/>
      <c r="C18" s="31"/>
      <c r="D18" s="31"/>
      <c r="E18" s="31"/>
    </row>
    <row r="19" spans="1:5" ht="20.25" customHeight="1">
      <c r="B19" s="83" t="s">
        <v>57</v>
      </c>
      <c r="C19" s="84"/>
      <c r="D19" s="85"/>
    </row>
    <row r="20" spans="1:5">
      <c r="B20" s="95"/>
      <c r="C20" s="96"/>
      <c r="D20" s="97"/>
    </row>
    <row r="21" spans="1:5">
      <c r="B21" s="95"/>
      <c r="C21" s="96"/>
      <c r="D21" s="97"/>
    </row>
    <row r="22" spans="1:5">
      <c r="B22" s="95"/>
      <c r="C22" s="96"/>
      <c r="D22" s="97"/>
    </row>
    <row r="23" spans="1:5">
      <c r="B23" s="95"/>
      <c r="C23" s="96"/>
      <c r="D23" s="97"/>
    </row>
    <row r="24" spans="1:5">
      <c r="B24" s="95"/>
      <c r="C24" s="96"/>
      <c r="D24" s="97"/>
    </row>
    <row r="25" spans="1:5">
      <c r="B25" s="95"/>
      <c r="C25" s="96"/>
      <c r="D25" s="97"/>
    </row>
    <row r="26" spans="1:5">
      <c r="B26" s="95"/>
      <c r="C26" s="96"/>
      <c r="D26" s="97"/>
    </row>
    <row r="27" spans="1:5">
      <c r="B27" s="95"/>
      <c r="C27" s="96"/>
      <c r="D27" s="97"/>
    </row>
    <row r="28" spans="1:5">
      <c r="B28" s="95"/>
      <c r="C28" s="96"/>
      <c r="D28" s="97"/>
    </row>
    <row r="29" spans="1:5" ht="6.75" customHeight="1"/>
    <row r="30" spans="1:5" s="32" customFormat="1" ht="22.9" customHeight="1">
      <c r="B30" s="33"/>
      <c r="C30" s="33"/>
      <c r="D30" s="33"/>
    </row>
  </sheetData>
  <pageMargins left="0.31496062992125984" right="0.31496062992125984" top="0.31496062992125984" bottom="0.31496062992125984" header="0.31496062992125984" footer="0.31496062992125984"/>
  <pageSetup paperSize="9" scale="7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A2FA0-F0CE-4E07-A0C1-443E372A9C57}">
  <dimension ref="B3:F18"/>
  <sheetViews>
    <sheetView showGridLines="0" showRowColHeaders="0" workbookViewId="0">
      <pane ySplit="5" topLeftCell="A6" activePane="bottomLeft" state="frozen"/>
      <selection pane="bottomLeft" activeCell="A6" sqref="A6"/>
    </sheetView>
  </sheetViews>
  <sheetFormatPr defaultColWidth="9.140625" defaultRowHeight="14.45"/>
  <cols>
    <col min="1" max="1" width="9.140625" style="11"/>
    <col min="2" max="2" width="13.140625" style="11" customWidth="1"/>
    <col min="3" max="4" width="9.140625" style="11"/>
    <col min="5" max="5" width="13.42578125" style="11" customWidth="1"/>
    <col min="6" max="16384" width="9.140625" style="11"/>
  </cols>
  <sheetData>
    <row r="3" spans="2:6">
      <c r="B3" s="44" t="s">
        <v>58</v>
      </c>
      <c r="C3" s="44"/>
      <c r="D3" s="44"/>
      <c r="E3" s="44"/>
      <c r="F3" s="44"/>
    </row>
    <row r="5" spans="2:6">
      <c r="B5" s="42" t="s">
        <v>59</v>
      </c>
      <c r="C5" s="43"/>
      <c r="E5" s="42" t="s">
        <v>60</v>
      </c>
      <c r="F5" s="43"/>
    </row>
    <row r="6" spans="2:6">
      <c r="B6" s="9" t="str">
        <f>IF(LEN(List!$L6)=0,"",List!$L6)</f>
        <v>OUI</v>
      </c>
      <c r="C6" s="10">
        <f>IFERROR(IF(LEN(B6)=0,"",COUNTIF(ListTable[ECART IDENTIFIE],B6)),"")</f>
        <v>4</v>
      </c>
      <c r="E6" s="41" t="str">
        <f>IF(LEN(List!$O6)=0,"",List!$O6)</f>
        <v>Elevé</v>
      </c>
      <c r="F6" s="41">
        <f>IFERROR(IF(LEN(E6)=0,"",COUNTIF(ListTable[PRIORITE],E6)),"")</f>
        <v>2</v>
      </c>
    </row>
    <row r="7" spans="2:6">
      <c r="B7" s="9" t="str">
        <f>IF(LEN(List!$L7)=0,"",List!$L7)</f>
        <v>NON</v>
      </c>
      <c r="C7" s="10">
        <f>IFERROR(IF(LEN(B7)=0,"",COUNTIF(ListTable[ECART IDENTIFIE],B7)),"")</f>
        <v>1</v>
      </c>
      <c r="E7" s="41" t="str">
        <f>IF(LEN(List!$O7)=0,"",List!$O7)</f>
        <v>Moyenne</v>
      </c>
      <c r="F7" s="41">
        <f>IFERROR(IF(LEN(E7)=0,"",COUNTIF(ListTable[PRIORITE],E7)),"")</f>
        <v>0</v>
      </c>
    </row>
    <row r="8" spans="2:6">
      <c r="B8" s="56"/>
      <c r="C8" s="56"/>
      <c r="E8" s="41" t="str">
        <f>IF(LEN(List!$O8)=0,"",List!$O8)</f>
        <v>Bas</v>
      </c>
      <c r="F8" s="41">
        <f>IFERROR(IF(LEN(E8)=0,"",COUNTIF(ListTable[PRIORITE],E8)),"")</f>
        <v>1</v>
      </c>
    </row>
    <row r="9" spans="2:6">
      <c r="B9" s="5"/>
      <c r="C9" s="5"/>
    </row>
    <row r="10" spans="2:6">
      <c r="B10" s="5"/>
      <c r="C10" s="5"/>
    </row>
    <row r="11" spans="2:6">
      <c r="B11" s="54"/>
      <c r="C11" s="57" t="str">
        <f>IF(LEN(List!$O6)=0,"",List!$O6)</f>
        <v>Elevé</v>
      </c>
      <c r="D11" s="43" t="str">
        <f>IF(LEN(List!$O7)=0,"",List!$O7)</f>
        <v>Moyenne</v>
      </c>
      <c r="E11" s="57" t="str">
        <f>IF(LEN(List!$O8)=0,"",List!$O8)</f>
        <v>Bas</v>
      </c>
    </row>
    <row r="12" spans="2:6">
      <c r="B12" s="42" t="str">
        <f>IF(LEN(List!$L6)=0,"",List!$L6)</f>
        <v>OUI</v>
      </c>
      <c r="C12" s="55">
        <f>IFERROR(COUNTIFS(ListTable[ECART IDENTIFIE],$B12,ListTable[PRIORITE],C$11),"")</f>
        <v>2</v>
      </c>
      <c r="D12" s="55">
        <f>IFERROR(COUNTIFS(ListTable[ECART IDENTIFIE],$B12,ListTable[PRIORITE],D$11),"")</f>
        <v>0</v>
      </c>
      <c r="E12" s="55">
        <f>IFERROR(COUNTIFS(ListTable[ECART IDENTIFIE],$B12,ListTable[PRIORITE],E$11),"")</f>
        <v>1</v>
      </c>
    </row>
    <row r="13" spans="2:6">
      <c r="B13" s="42" t="str">
        <f>IF(LEN(List!$L7)=0,"",List!$L7)</f>
        <v>NON</v>
      </c>
      <c r="C13" s="55">
        <f>IFERROR(COUNTIFS(ListTable[ECART IDENTIFIE],$B13,ListTable[PRIORITE],C$11),"")</f>
        <v>0</v>
      </c>
      <c r="D13" s="55">
        <f>IFERROR(COUNTIFS(ListTable[ECART IDENTIFIE],$B13,ListTable[PRIORITE],D$11),"")</f>
        <v>0</v>
      </c>
      <c r="E13" s="55">
        <f>IFERROR(COUNTIFS(ListTable[ECART IDENTIFIE],$B13,ListTable[PRIORITE],E$11),"")</f>
        <v>0</v>
      </c>
    </row>
    <row r="16" spans="2:6">
      <c r="B16" s="57" t="s">
        <v>61</v>
      </c>
      <c r="C16" s="41">
        <f>IFERROR(COUNTIF(ListTable[EXIGENCE],"?*"),"")</f>
        <v>8</v>
      </c>
    </row>
    <row r="18" spans="2:3">
      <c r="B18" s="57" t="s">
        <v>62</v>
      </c>
      <c r="C18" s="41">
        <f>IFERROR(COUNTIF(List!C5:I5,"?*"),7)</f>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0713-E012-4E83-871E-6BE6D3F2D593}">
  <sheetPr>
    <pageSetUpPr fitToPage="1"/>
  </sheetPr>
  <dimension ref="A1:E41"/>
  <sheetViews>
    <sheetView showGridLines="0" showRowColHeaders="0" zoomScaleNormal="100" zoomScaleSheetLayoutView="85" workbookViewId="0">
      <pane ySplit="3" topLeftCell="B4" activePane="bottomLeft" state="frozen"/>
      <selection pane="bottomLeft" activeCell="C7" sqref="C7"/>
    </sheetView>
  </sheetViews>
  <sheetFormatPr defaultColWidth="8.85546875" defaultRowHeight="14.45"/>
  <cols>
    <col min="1" max="1" width="3.7109375" style="6" customWidth="1"/>
    <col min="2" max="2" width="147.140625" style="18" customWidth="1"/>
    <col min="3" max="16384" width="8.85546875" style="18"/>
  </cols>
  <sheetData>
    <row r="1" spans="1:5" s="1" customFormat="1" ht="6.75" customHeight="1">
      <c r="B1" s="2"/>
    </row>
    <row r="2" spans="1:5" s="12" customFormat="1" ht="20.100000000000001" customHeight="1">
      <c r="B2" s="13" t="s">
        <v>63</v>
      </c>
      <c r="C2" s="14"/>
      <c r="D2" s="15"/>
      <c r="E2" s="15"/>
    </row>
    <row r="3" spans="1:5" s="3" customFormat="1" ht="24" customHeight="1">
      <c r="B3" s="16" t="s">
        <v>64</v>
      </c>
      <c r="C3" s="17"/>
      <c r="D3" s="4"/>
      <c r="E3" s="4"/>
    </row>
    <row r="4" spans="1:5" s="11" customFormat="1" ht="6" customHeight="1"/>
    <row r="5" spans="1:5" ht="42" customHeight="1">
      <c r="B5" s="102" t="s">
        <v>65</v>
      </c>
    </row>
    <row r="6" spans="1:5" ht="7.15" customHeight="1">
      <c r="A6" s="7"/>
      <c r="B6" s="19"/>
    </row>
    <row r="7" spans="1:5" ht="31.15" customHeight="1">
      <c r="B7" s="20"/>
    </row>
    <row r="8" spans="1:5" ht="7.15" customHeight="1">
      <c r="B8" s="19"/>
    </row>
    <row r="9" spans="1:5" ht="105.75" customHeight="1">
      <c r="B9" s="21"/>
    </row>
    <row r="10" spans="1:5" ht="13.15" customHeight="1">
      <c r="B10" s="19"/>
    </row>
    <row r="11" spans="1:5" ht="16.899999999999999" customHeight="1">
      <c r="A11" s="8"/>
      <c r="B11" s="22"/>
    </row>
    <row r="12" spans="1:5" ht="7.15" customHeight="1">
      <c r="A12" s="8"/>
      <c r="B12" s="19"/>
    </row>
    <row r="13" spans="1:5" ht="73.150000000000006" customHeight="1">
      <c r="A13" s="8"/>
      <c r="B13" s="20"/>
    </row>
    <row r="14" spans="1:5">
      <c r="A14" s="8"/>
      <c r="B14" s="19"/>
    </row>
    <row r="15" spans="1:5" ht="16.899999999999999" customHeight="1">
      <c r="A15" s="8"/>
      <c r="B15" s="22"/>
    </row>
    <row r="16" spans="1:5" ht="18" customHeight="1">
      <c r="B16" s="19"/>
    </row>
    <row r="17" spans="2:2" ht="9.9499999999999993" customHeight="1">
      <c r="B17" s="23"/>
    </row>
    <row r="18" spans="2:2" ht="11.45" customHeight="1"/>
    <row r="19" spans="2:2" ht="16.899999999999999" customHeight="1"/>
    <row r="20" spans="2:2" ht="16.899999999999999" customHeight="1"/>
    <row r="21" spans="2:2" ht="16.899999999999999" customHeight="1"/>
    <row r="22" spans="2:2" ht="16.899999999999999" customHeight="1"/>
    <row r="23" spans="2:2" ht="16.899999999999999" customHeight="1"/>
    <row r="24" spans="2:2" ht="16.899999999999999" customHeight="1"/>
    <row r="25" spans="2:2" ht="16.899999999999999" customHeight="1"/>
    <row r="26" spans="2:2" ht="16.899999999999999" customHeight="1"/>
    <row r="27" spans="2:2" ht="16.899999999999999" customHeight="1"/>
    <row r="28" spans="2:2" ht="16.899999999999999" customHeight="1"/>
    <row r="29" spans="2:2" ht="16.899999999999999" customHeight="1"/>
    <row r="30" spans="2:2" ht="16.899999999999999" customHeight="1"/>
    <row r="31" spans="2:2" ht="16.899999999999999" customHeight="1"/>
    <row r="32" spans="2:2" ht="16.899999999999999" customHeight="1"/>
    <row r="33" ht="16.899999999999999" customHeight="1"/>
    <row r="34" ht="16.899999999999999" customHeight="1"/>
    <row r="35" ht="16.899999999999999" customHeight="1"/>
    <row r="36" ht="16.899999999999999" customHeight="1"/>
    <row r="37" ht="16.899999999999999" customHeight="1"/>
    <row r="38" ht="16.899999999999999" customHeight="1"/>
    <row r="39" ht="16.899999999999999" customHeight="1"/>
    <row r="40" ht="16.899999999999999" customHeight="1"/>
    <row r="41" ht="16.899999999999999" customHeight="1"/>
  </sheetData>
  <pageMargins left="0.31496062992125984" right="0.31496062992125984" top="0.31496062992125984" bottom="0.31496062992125984" header="0.31496062992125984" footer="0.31496062992125984"/>
  <pageSetup paperSize="9"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7E1FA4-10B5-4457-8174-3FF9C75975FB}"/>
</file>

<file path=customXml/itemProps2.xml><?xml version="1.0" encoding="utf-8"?>
<ds:datastoreItem xmlns:ds="http://schemas.openxmlformats.org/officeDocument/2006/customXml" ds:itemID="{38683BB8-8C54-442C-A449-6D069A4409EF}"/>
</file>

<file path=customXml/itemProps3.xml><?xml version="1.0" encoding="utf-8"?>
<ds:datastoreItem xmlns:ds="http://schemas.openxmlformats.org/officeDocument/2006/customXml" ds:itemID="{7E2F69A9-CF29-42AB-95CC-1B78732C21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Someka</dc:creator>
  <cp:keywords/>
  <dc:description/>
  <cp:lastModifiedBy>hkonan@anac.ci</cp:lastModifiedBy>
  <cp:revision/>
  <dcterms:created xsi:type="dcterms:W3CDTF">2018-11-13T14:01:04Z</dcterms:created>
  <dcterms:modified xsi:type="dcterms:W3CDTF">2023-05-03T14:09:14Z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